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Лист1!$A$7:$J$494</definedName>
    <definedName name="_xlnm.Print_Area" localSheetId="0">Лист1!$A$1:$H$494</definedName>
  </definedNames>
  <calcPr calcId="124519"/>
</workbook>
</file>

<file path=xl/calcChain.xml><?xml version="1.0" encoding="utf-8"?>
<calcChain xmlns="http://schemas.openxmlformats.org/spreadsheetml/2006/main">
  <c r="H158" i="1"/>
  <c r="H163"/>
  <c r="H170" l="1"/>
  <c r="H169" s="1"/>
  <c r="G170"/>
  <c r="G169" s="1"/>
  <c r="F170"/>
  <c r="F169" s="1"/>
  <c r="H147" l="1"/>
  <c r="H146" s="1"/>
  <c r="H145" s="1"/>
  <c r="H144" s="1"/>
  <c r="G147"/>
  <c r="G146" s="1"/>
  <c r="G145" s="1"/>
  <c r="G144" s="1"/>
  <c r="F147"/>
  <c r="F146" s="1"/>
  <c r="F145" s="1"/>
  <c r="F144" s="1"/>
  <c r="G141" l="1"/>
  <c r="G140" s="1"/>
  <c r="G139" s="1"/>
  <c r="G142"/>
  <c r="H353" l="1"/>
  <c r="G353"/>
  <c r="F353"/>
  <c r="H364"/>
  <c r="G364"/>
  <c r="F364"/>
  <c r="F66"/>
  <c r="H186"/>
  <c r="F186"/>
  <c r="G186"/>
  <c r="G68" l="1"/>
  <c r="H201" l="1"/>
  <c r="G201"/>
  <c r="F201"/>
  <c r="H165"/>
  <c r="G165"/>
  <c r="F165"/>
  <c r="H195"/>
  <c r="G195"/>
  <c r="H197"/>
  <c r="G197"/>
  <c r="H199"/>
  <c r="G199"/>
  <c r="F199"/>
  <c r="F197"/>
  <c r="F195"/>
  <c r="G194" l="1"/>
  <c r="G193" s="1"/>
  <c r="F194"/>
  <c r="F193" s="1"/>
  <c r="H194"/>
  <c r="H193" s="1"/>
  <c r="H188"/>
  <c r="H476"/>
  <c r="G476"/>
  <c r="F476"/>
  <c r="H474" l="1"/>
  <c r="H473" s="1"/>
  <c r="G474"/>
  <c r="G473" s="1"/>
  <c r="F474"/>
  <c r="F473" s="1"/>
  <c r="H318"/>
  <c r="G318"/>
  <c r="F318"/>
  <c r="H469"/>
  <c r="G469"/>
  <c r="F469"/>
  <c r="H467"/>
  <c r="G467"/>
  <c r="F467"/>
  <c r="H465"/>
  <c r="G465"/>
  <c r="F465"/>
  <c r="H344"/>
  <c r="G344"/>
  <c r="F344"/>
  <c r="F346"/>
  <c r="G346"/>
  <c r="H346"/>
  <c r="H211"/>
  <c r="G211"/>
  <c r="F211"/>
  <c r="H244"/>
  <c r="H243" s="1"/>
  <c r="G244"/>
  <c r="G243" s="1"/>
  <c r="F244"/>
  <c r="F243" s="1"/>
  <c r="H241"/>
  <c r="H240" s="1"/>
  <c r="G241"/>
  <c r="G240" s="1"/>
  <c r="F241"/>
  <c r="F240" s="1"/>
  <c r="G70" l="1"/>
  <c r="F68"/>
  <c r="G301"/>
  <c r="H27"/>
  <c r="G27"/>
  <c r="H278"/>
  <c r="G278"/>
  <c r="F278"/>
  <c r="H340"/>
  <c r="G340"/>
  <c r="F340"/>
  <c r="H216" l="1"/>
  <c r="G216"/>
  <c r="F216"/>
  <c r="H68" l="1"/>
  <c r="H307" l="1"/>
  <c r="G307"/>
  <c r="F307"/>
  <c r="H273"/>
  <c r="G273"/>
  <c r="H275"/>
  <c r="G275"/>
  <c r="F273"/>
  <c r="H271"/>
  <c r="G271"/>
  <c r="F271"/>
  <c r="H320"/>
  <c r="G320"/>
  <c r="F320"/>
  <c r="H381"/>
  <c r="G381"/>
  <c r="F381"/>
  <c r="H338"/>
  <c r="G338"/>
  <c r="F338"/>
  <c r="H342"/>
  <c r="G342"/>
  <c r="F342"/>
  <c r="H236"/>
  <c r="G236"/>
  <c r="F236"/>
  <c r="H228"/>
  <c r="G228"/>
  <c r="F228"/>
  <c r="H213"/>
  <c r="H210" s="1"/>
  <c r="G213"/>
  <c r="G210" s="1"/>
  <c r="F213"/>
  <c r="F210" s="1"/>
  <c r="H206"/>
  <c r="G206"/>
  <c r="F206"/>
  <c r="H463"/>
  <c r="G463"/>
  <c r="H460"/>
  <c r="G460"/>
  <c r="H457"/>
  <c r="G457"/>
  <c r="H17" l="1"/>
  <c r="G17"/>
  <c r="F17"/>
  <c r="G189" l="1"/>
  <c r="F189"/>
  <c r="F182"/>
  <c r="H167"/>
  <c r="G167"/>
  <c r="F167"/>
  <c r="F100"/>
  <c r="H184" l="1"/>
  <c r="G184"/>
  <c r="F184"/>
  <c r="H180"/>
  <c r="G180"/>
  <c r="F180"/>
  <c r="H137" l="1"/>
  <c r="G137"/>
  <c r="F137"/>
  <c r="G492" l="1"/>
  <c r="G491" s="1"/>
  <c r="G490" s="1"/>
  <c r="G489" s="1"/>
  <c r="F492"/>
  <c r="F491" s="1"/>
  <c r="F490" s="1"/>
  <c r="F489" s="1"/>
  <c r="G487"/>
  <c r="G486" s="1"/>
  <c r="G485" s="1"/>
  <c r="G484" s="1"/>
  <c r="G483" s="1"/>
  <c r="F487"/>
  <c r="F486" s="1"/>
  <c r="F485" s="1"/>
  <c r="F484" s="1"/>
  <c r="F483" s="1"/>
  <c r="G481"/>
  <c r="G480" s="1"/>
  <c r="F481"/>
  <c r="F480" s="1"/>
  <c r="G471"/>
  <c r="G456" s="1"/>
  <c r="G455" s="1"/>
  <c r="F471"/>
  <c r="F463"/>
  <c r="F460"/>
  <c r="F457"/>
  <c r="G451"/>
  <c r="G450" s="1"/>
  <c r="F451"/>
  <c r="F450" s="1"/>
  <c r="G448"/>
  <c r="G447" s="1"/>
  <c r="F448"/>
  <c r="F447" s="1"/>
  <c r="G445"/>
  <c r="G444" s="1"/>
  <c r="F445"/>
  <c r="F444" s="1"/>
  <c r="G441"/>
  <c r="F441"/>
  <c r="G439"/>
  <c r="F439"/>
  <c r="G437"/>
  <c r="F437"/>
  <c r="G435"/>
  <c r="F435"/>
  <c r="G433"/>
  <c r="F433"/>
  <c r="G431"/>
  <c r="F431"/>
  <c r="G429"/>
  <c r="F429"/>
  <c r="G424"/>
  <c r="G423" s="1"/>
  <c r="G422" s="1"/>
  <c r="F424"/>
  <c r="F423" s="1"/>
  <c r="F422" s="1"/>
  <c r="G420"/>
  <c r="G419" s="1"/>
  <c r="F420"/>
  <c r="F419" s="1"/>
  <c r="G417"/>
  <c r="G416" s="1"/>
  <c r="F417"/>
  <c r="F416" s="1"/>
  <c r="G412"/>
  <c r="G411" s="1"/>
  <c r="F412"/>
  <c r="F411" s="1"/>
  <c r="G409"/>
  <c r="G408" s="1"/>
  <c r="F409"/>
  <c r="F408" s="1"/>
  <c r="G406"/>
  <c r="F406"/>
  <c r="G403"/>
  <c r="F403"/>
  <c r="G400"/>
  <c r="F400"/>
  <c r="G397"/>
  <c r="F397"/>
  <c r="G392"/>
  <c r="G391" s="1"/>
  <c r="G390" s="1"/>
  <c r="G389" s="1"/>
  <c r="F392"/>
  <c r="F391" s="1"/>
  <c r="F390" s="1"/>
  <c r="F389" s="1"/>
  <c r="G386"/>
  <c r="G385" s="1"/>
  <c r="F386"/>
  <c r="F385" s="1"/>
  <c r="G383"/>
  <c r="F383"/>
  <c r="G379"/>
  <c r="F379"/>
  <c r="G377"/>
  <c r="F377"/>
  <c r="G375"/>
  <c r="F375"/>
  <c r="G373"/>
  <c r="F373"/>
  <c r="G367"/>
  <c r="G366" s="1"/>
  <c r="F367"/>
  <c r="F366" s="1"/>
  <c r="G360"/>
  <c r="F360"/>
  <c r="G357"/>
  <c r="F357"/>
  <c r="G348"/>
  <c r="F348"/>
  <c r="G335"/>
  <c r="F335"/>
  <c r="G330"/>
  <c r="F330"/>
  <c r="G328"/>
  <c r="F328"/>
  <c r="G326"/>
  <c r="F326"/>
  <c r="G324"/>
  <c r="F324"/>
  <c r="G316"/>
  <c r="F316"/>
  <c r="G314"/>
  <c r="F314"/>
  <c r="G309"/>
  <c r="F309"/>
  <c r="G305"/>
  <c r="F305"/>
  <c r="G303"/>
  <c r="F303"/>
  <c r="F301"/>
  <c r="G299"/>
  <c r="F299"/>
  <c r="G297"/>
  <c r="F297"/>
  <c r="G295"/>
  <c r="F295"/>
  <c r="G293"/>
  <c r="F293"/>
  <c r="G291"/>
  <c r="F291"/>
  <c r="G289"/>
  <c r="F289"/>
  <c r="G284"/>
  <c r="F284"/>
  <c r="G282"/>
  <c r="F282"/>
  <c r="G280"/>
  <c r="F280"/>
  <c r="F275"/>
  <c r="G269"/>
  <c r="F269"/>
  <c r="G267"/>
  <c r="F267"/>
  <c r="G265"/>
  <c r="F265"/>
  <c r="G263"/>
  <c r="F263"/>
  <c r="G261"/>
  <c r="F261"/>
  <c r="G255"/>
  <c r="G254" s="1"/>
  <c r="G253" s="1"/>
  <c r="G252" s="1"/>
  <c r="F255"/>
  <c r="F254" s="1"/>
  <c r="F253" s="1"/>
  <c r="F252" s="1"/>
  <c r="G250"/>
  <c r="G249" s="1"/>
  <c r="F250"/>
  <c r="F249" s="1"/>
  <c r="G238"/>
  <c r="F238"/>
  <c r="G234"/>
  <c r="F234"/>
  <c r="G232"/>
  <c r="F232"/>
  <c r="G230"/>
  <c r="F230"/>
  <c r="G226"/>
  <c r="F226"/>
  <c r="G221"/>
  <c r="G220" s="1"/>
  <c r="F221"/>
  <c r="F220" s="1"/>
  <c r="G218"/>
  <c r="F218"/>
  <c r="G204"/>
  <c r="G203" s="1"/>
  <c r="G192" s="1"/>
  <c r="F204"/>
  <c r="F203" s="1"/>
  <c r="F192" s="1"/>
  <c r="G188"/>
  <c r="F188"/>
  <c r="G182"/>
  <c r="G178"/>
  <c r="F178"/>
  <c r="F177" s="1"/>
  <c r="G175"/>
  <c r="G174" s="1"/>
  <c r="F175"/>
  <c r="F174" s="1"/>
  <c r="G161"/>
  <c r="F161"/>
  <c r="G159"/>
  <c r="G158" s="1"/>
  <c r="F159"/>
  <c r="F158" s="1"/>
  <c r="G154"/>
  <c r="F154"/>
  <c r="G152"/>
  <c r="F152"/>
  <c r="F142"/>
  <c r="F141" s="1"/>
  <c r="F140" s="1"/>
  <c r="F139" s="1"/>
  <c r="G135"/>
  <c r="F135"/>
  <c r="G130"/>
  <c r="F130"/>
  <c r="G128"/>
  <c r="F128"/>
  <c r="G126"/>
  <c r="F126"/>
  <c r="G124"/>
  <c r="F124"/>
  <c r="G122"/>
  <c r="F122"/>
  <c r="G117"/>
  <c r="F117"/>
  <c r="G114"/>
  <c r="F114"/>
  <c r="G112"/>
  <c r="F112"/>
  <c r="G110"/>
  <c r="F110"/>
  <c r="G108"/>
  <c r="F108"/>
  <c r="G106"/>
  <c r="F106"/>
  <c r="G104"/>
  <c r="F104"/>
  <c r="G102"/>
  <c r="F102"/>
  <c r="G100"/>
  <c r="G95"/>
  <c r="G94" s="1"/>
  <c r="F95"/>
  <c r="F94" s="1"/>
  <c r="G88"/>
  <c r="G87" s="1"/>
  <c r="G86" s="1"/>
  <c r="G85" s="1"/>
  <c r="G84" s="1"/>
  <c r="F88"/>
  <c r="F87" s="1"/>
  <c r="F86" s="1"/>
  <c r="F85" s="1"/>
  <c r="F84" s="1"/>
  <c r="G81"/>
  <c r="F81"/>
  <c r="G79"/>
  <c r="F79"/>
  <c r="G76"/>
  <c r="F76"/>
  <c r="G72"/>
  <c r="F72"/>
  <c r="F70"/>
  <c r="G66"/>
  <c r="G63"/>
  <c r="G62" s="1"/>
  <c r="F63"/>
  <c r="F62" s="1"/>
  <c r="G60"/>
  <c r="F60"/>
  <c r="G58"/>
  <c r="F58"/>
  <c r="G56"/>
  <c r="F56"/>
  <c r="G54"/>
  <c r="F54"/>
  <c r="G49"/>
  <c r="G48" s="1"/>
  <c r="G47" s="1"/>
  <c r="F49"/>
  <c r="F48" s="1"/>
  <c r="F47" s="1"/>
  <c r="G45"/>
  <c r="F45"/>
  <c r="G42"/>
  <c r="F42"/>
  <c r="G38"/>
  <c r="G37" s="1"/>
  <c r="G36" s="1"/>
  <c r="F38"/>
  <c r="F37" s="1"/>
  <c r="F36" s="1"/>
  <c r="G34"/>
  <c r="F34"/>
  <c r="G33"/>
  <c r="G32" s="1"/>
  <c r="F33"/>
  <c r="F32" s="1"/>
  <c r="G30"/>
  <c r="F30"/>
  <c r="F27"/>
  <c r="G23"/>
  <c r="G22" s="1"/>
  <c r="F23"/>
  <c r="F22" s="1"/>
  <c r="G19"/>
  <c r="F19"/>
  <c r="G15"/>
  <c r="F15"/>
  <c r="G11"/>
  <c r="G10" s="1"/>
  <c r="G9" s="1"/>
  <c r="F11"/>
  <c r="F10" s="1"/>
  <c r="F9" s="1"/>
  <c r="F157" l="1"/>
  <c r="F156" s="1"/>
  <c r="G352"/>
  <c r="F352"/>
  <c r="F14"/>
  <c r="F13" s="1"/>
  <c r="G177"/>
  <c r="G173" s="1"/>
  <c r="G172" s="1"/>
  <c r="G14"/>
  <c r="G13" s="1"/>
  <c r="G157"/>
  <c r="G156" s="1"/>
  <c r="G334"/>
  <c r="G333" s="1"/>
  <c r="G332" s="1"/>
  <c r="G313"/>
  <c r="G312" s="1"/>
  <c r="F313"/>
  <c r="F312" s="1"/>
  <c r="F334"/>
  <c r="F333" s="1"/>
  <c r="F332" s="1"/>
  <c r="F456"/>
  <c r="F225"/>
  <c r="G225"/>
  <c r="G224" s="1"/>
  <c r="G223" s="1"/>
  <c r="G277"/>
  <c r="G260"/>
  <c r="F277"/>
  <c r="G65"/>
  <c r="G215"/>
  <c r="G209" s="1"/>
  <c r="G208" s="1"/>
  <c r="F215"/>
  <c r="F209" s="1"/>
  <c r="F208" s="1"/>
  <c r="F65"/>
  <c r="G288"/>
  <c r="G287" s="1"/>
  <c r="G286" s="1"/>
  <c r="F372"/>
  <c r="F371" s="1"/>
  <c r="F370" s="1"/>
  <c r="F369" s="1"/>
  <c r="G454"/>
  <c r="F288"/>
  <c r="F287" s="1"/>
  <c r="F286" s="1"/>
  <c r="G372"/>
  <c r="G371" s="1"/>
  <c r="G370" s="1"/>
  <c r="G369" s="1"/>
  <c r="F260"/>
  <c r="F53"/>
  <c r="F52" s="1"/>
  <c r="G53"/>
  <c r="G52" s="1"/>
  <c r="G479"/>
  <c r="G478" s="1"/>
  <c r="F479"/>
  <c r="F478" s="1"/>
  <c r="G428"/>
  <c r="G427" s="1"/>
  <c r="G426" s="1"/>
  <c r="G121"/>
  <c r="G120" s="1"/>
  <c r="G119" s="1"/>
  <c r="F121"/>
  <c r="F120" s="1"/>
  <c r="F119" s="1"/>
  <c r="F41"/>
  <c r="F40" s="1"/>
  <c r="G41"/>
  <c r="G40" s="1"/>
  <c r="G93"/>
  <c r="G92" s="1"/>
  <c r="F173"/>
  <c r="F172" s="1"/>
  <c r="F99"/>
  <c r="F98" s="1"/>
  <c r="F97" s="1"/>
  <c r="G99"/>
  <c r="G98" s="1"/>
  <c r="G97" s="1"/>
  <c r="G248"/>
  <c r="G247" s="1"/>
  <c r="G246" s="1"/>
  <c r="G323"/>
  <c r="G322" s="1"/>
  <c r="F396"/>
  <c r="F395" s="1"/>
  <c r="F394" s="1"/>
  <c r="F151"/>
  <c r="F150" s="1"/>
  <c r="F149" s="1"/>
  <c r="F359"/>
  <c r="F428"/>
  <c r="F427" s="1"/>
  <c r="F426" s="1"/>
  <c r="G359"/>
  <c r="G134"/>
  <c r="G133" s="1"/>
  <c r="F134"/>
  <c r="F133" s="1"/>
  <c r="G396"/>
  <c r="G395" s="1"/>
  <c r="G394" s="1"/>
  <c r="G415"/>
  <c r="G414" s="1"/>
  <c r="F323"/>
  <c r="F322" s="1"/>
  <c r="F93"/>
  <c r="F92" s="1"/>
  <c r="G151"/>
  <c r="G150" s="1"/>
  <c r="G149" s="1"/>
  <c r="F248"/>
  <c r="F247" s="1"/>
  <c r="F246" s="1"/>
  <c r="G26"/>
  <c r="G21" s="1"/>
  <c r="F26"/>
  <c r="F21" s="1"/>
  <c r="F415"/>
  <c r="F414" s="1"/>
  <c r="H357"/>
  <c r="H352" s="1"/>
  <c r="F132" l="1"/>
  <c r="G132"/>
  <c r="F455"/>
  <c r="F454" s="1"/>
  <c r="F453" s="1"/>
  <c r="G311"/>
  <c r="F311"/>
  <c r="G453"/>
  <c r="F51"/>
  <c r="F8" s="1"/>
  <c r="G191"/>
  <c r="F351"/>
  <c r="F350" s="1"/>
  <c r="F91"/>
  <c r="G51"/>
  <c r="G8" s="1"/>
  <c r="G351"/>
  <c r="G350" s="1"/>
  <c r="G91"/>
  <c r="F259"/>
  <c r="F258" s="1"/>
  <c r="G259"/>
  <c r="G258" s="1"/>
  <c r="F388"/>
  <c r="G388"/>
  <c r="H360"/>
  <c r="H330"/>
  <c r="H309"/>
  <c r="H130"/>
  <c r="H126"/>
  <c r="H102"/>
  <c r="H23"/>
  <c r="H66"/>
  <c r="H383"/>
  <c r="H204"/>
  <c r="H203" s="1"/>
  <c r="H192" s="1"/>
  <c r="G257" l="1"/>
  <c r="G494" s="1"/>
  <c r="F257"/>
  <c r="H178"/>
  <c r="H152"/>
  <c r="H114" l="1"/>
  <c r="H221" l="1"/>
  <c r="H220" s="1"/>
  <c r="H60" l="1"/>
  <c r="H15" l="1"/>
  <c r="H367" l="1"/>
  <c r="H42" l="1"/>
  <c r="H30"/>
  <c r="H232"/>
  <c r="H375"/>
  <c r="H305"/>
  <c r="H299"/>
  <c r="H420"/>
  <c r="H419" s="1"/>
  <c r="H33" l="1"/>
  <c r="H379" l="1"/>
  <c r="H234"/>
  <c r="H439"/>
  <c r="H435"/>
  <c r="H417"/>
  <c r="H416" s="1"/>
  <c r="H415" s="1"/>
  <c r="H424" l="1"/>
  <c r="H423" s="1"/>
  <c r="H422" s="1"/>
  <c r="H414" s="1"/>
  <c r="H406" l="1"/>
  <c r="H492" l="1"/>
  <c r="H491" s="1"/>
  <c r="H490" s="1"/>
  <c r="H489" s="1"/>
  <c r="H386" l="1"/>
  <c r="H385" s="1"/>
  <c r="H70" l="1"/>
  <c r="H297"/>
  <c r="H301"/>
  <c r="H303"/>
  <c r="H441" l="1"/>
  <c r="H392"/>
  <c r="H284"/>
  <c r="H471"/>
  <c r="H456" s="1"/>
  <c r="H455" s="1"/>
  <c r="H324" l="1"/>
  <c r="H112" l="1"/>
  <c r="H117"/>
  <c r="H54" l="1"/>
  <c r="H255" l="1"/>
  <c r="H254" s="1"/>
  <c r="H253" s="1"/>
  <c r="H252" s="1"/>
  <c r="H76" l="1"/>
  <c r="H391" l="1"/>
  <c r="H390" s="1"/>
  <c r="H389" s="1"/>
  <c r="H433" l="1"/>
  <c r="H481"/>
  <c r="H480" s="1"/>
  <c r="H479" l="1"/>
  <c r="H478" s="1"/>
  <c r="H409" l="1"/>
  <c r="H408" s="1"/>
  <c r="H335" l="1"/>
  <c r="H128"/>
  <c r="H230"/>
  <c r="H161" l="1"/>
  <c r="H291"/>
  <c r="H79" l="1"/>
  <c r="H88"/>
  <c r="H22"/>
  <c r="H263"/>
  <c r="H38"/>
  <c r="H37" s="1"/>
  <c r="H36" s="1"/>
  <c r="H429"/>
  <c r="H377"/>
  <c r="H373"/>
  <c r="H348"/>
  <c r="H334" s="1"/>
  <c r="H316"/>
  <c r="H314"/>
  <c r="H326"/>
  <c r="H289"/>
  <c r="H261"/>
  <c r="H313" l="1"/>
  <c r="H312" s="1"/>
  <c r="H372"/>
  <c r="H371" s="1"/>
  <c r="H81" l="1"/>
  <c r="H238" l="1"/>
  <c r="H295" l="1"/>
  <c r="H293"/>
  <c r="H282"/>
  <c r="H280"/>
  <c r="H267"/>
  <c r="H265"/>
  <c r="H328"/>
  <c r="H370"/>
  <c r="H397"/>
  <c r="H400"/>
  <c r="H403"/>
  <c r="H437"/>
  <c r="H269"/>
  <c r="H250"/>
  <c r="H249" s="1"/>
  <c r="H226"/>
  <c r="H225" s="1"/>
  <c r="H224" s="1"/>
  <c r="H223" s="1"/>
  <c r="H218"/>
  <c r="H277" l="1"/>
  <c r="H288"/>
  <c r="H287" s="1"/>
  <c r="H286" s="1"/>
  <c r="H215"/>
  <c r="H209" s="1"/>
  <c r="H454"/>
  <c r="H260"/>
  <c r="H333"/>
  <c r="H332" s="1"/>
  <c r="H323"/>
  <c r="H322" s="1"/>
  <c r="H311" s="1"/>
  <c r="H248"/>
  <c r="H247" s="1"/>
  <c r="H246" s="1"/>
  <c r="H396"/>
  <c r="H395" s="1"/>
  <c r="H359"/>
  <c r="H351" s="1"/>
  <c r="H453" l="1"/>
  <c r="H208"/>
  <c r="H259"/>
  <c r="H258" s="1"/>
  <c r="H369"/>
  <c r="H56"/>
  <c r="H58"/>
  <c r="H135"/>
  <c r="H134" s="1"/>
  <c r="H87"/>
  <c r="H86" s="1"/>
  <c r="H85" s="1"/>
  <c r="H84" s="1"/>
  <c r="H182"/>
  <c r="H177" s="1"/>
  <c r="H175"/>
  <c r="H174" s="1"/>
  <c r="H159"/>
  <c r="H154"/>
  <c r="H151" s="1"/>
  <c r="H142"/>
  <c r="H141" s="1"/>
  <c r="H124"/>
  <c r="H122"/>
  <c r="H110"/>
  <c r="H108"/>
  <c r="H106"/>
  <c r="H104"/>
  <c r="H100"/>
  <c r="H95"/>
  <c r="H94" s="1"/>
  <c r="H72"/>
  <c r="H65" s="1"/>
  <c r="H431"/>
  <c r="H428" s="1"/>
  <c r="H445"/>
  <c r="H444" s="1"/>
  <c r="H448"/>
  <c r="H447" s="1"/>
  <c r="H451"/>
  <c r="H450" s="1"/>
  <c r="H49"/>
  <c r="H48" s="1"/>
  <c r="H47" s="1"/>
  <c r="H412"/>
  <c r="H411" s="1"/>
  <c r="H487"/>
  <c r="H486" s="1"/>
  <c r="H485" s="1"/>
  <c r="H484" s="1"/>
  <c r="H483" s="1"/>
  <c r="H366"/>
  <c r="H350" s="1"/>
  <c r="H45"/>
  <c r="H41" s="1"/>
  <c r="H40" s="1"/>
  <c r="H34"/>
  <c r="H32"/>
  <c r="H19"/>
  <c r="H14" s="1"/>
  <c r="H11"/>
  <c r="H10" s="1"/>
  <c r="H9" s="1"/>
  <c r="H157" l="1"/>
  <c r="H156" s="1"/>
  <c r="H121"/>
  <c r="H120" s="1"/>
  <c r="H119" s="1"/>
  <c r="H53"/>
  <c r="H52" s="1"/>
  <c r="H191"/>
  <c r="H150"/>
  <c r="H149" s="1"/>
  <c r="H173"/>
  <c r="H172" s="1"/>
  <c r="H427"/>
  <c r="H426" s="1"/>
  <c r="H394"/>
  <c r="H99"/>
  <c r="H98" s="1"/>
  <c r="H97" s="1"/>
  <c r="H93"/>
  <c r="H92" s="1"/>
  <c r="H140"/>
  <c r="H139" s="1"/>
  <c r="H133"/>
  <c r="H257"/>
  <c r="H26"/>
  <c r="H13"/>
  <c r="H132" l="1"/>
  <c r="H388"/>
  <c r="H51"/>
  <c r="H91"/>
  <c r="H21"/>
  <c r="H8" l="1"/>
  <c r="H494" s="1"/>
  <c r="F224" l="1"/>
  <c r="F223" l="1"/>
  <c r="F191" s="1"/>
  <c r="F494" s="1"/>
</calcChain>
</file>

<file path=xl/sharedStrings.xml><?xml version="1.0" encoding="utf-8"?>
<sst xmlns="http://schemas.openxmlformats.org/spreadsheetml/2006/main" count="1406" uniqueCount="485">
  <si>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</si>
  <si>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</si>
  <si>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</si>
  <si>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</si>
  <si>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</si>
  <si>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</si>
  <si>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</si>
  <si>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</si>
  <si>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</si>
  <si>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</si>
  <si>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</si>
  <si>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</si>
  <si>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</si>
  <si>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</si>
  <si>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</si>
  <si>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</si>
  <si>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</si>
  <si>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</si>
  <si>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</si>
  <si>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</si>
  <si>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</si>
  <si>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</si>
  <si>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</si>
  <si>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</si>
  <si>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</si>
  <si>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</si>
  <si>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</si>
  <si>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</si>
  <si>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</si>
  <si>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</si>
  <si>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</si>
  <si>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</si>
  <si>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</si>
  <si>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</si>
  <si>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</si>
  <si>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</si>
  <si>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</si>
  <si>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</si>
  <si>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</si>
  <si>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</si>
  <si>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</si>
  <si>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</si>
  <si>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</si>
  <si>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</si>
  <si>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</si>
  <si>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</si>
  <si>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</si>
  <si>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</si>
  <si>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</si>
  <si>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</si>
  <si>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</si>
  <si>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</si>
  <si>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</si>
  <si>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</si>
  <si>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</si>
  <si>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</si>
  <si>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</si>
  <si>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</si>
  <si>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</si>
  <si>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</si>
  <si>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</si>
  <si>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</si>
  <si>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</si>
  <si>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</si>
  <si>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</si>
  <si>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</si>
  <si>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</si>
  <si>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</si>
  <si>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</si>
  <si>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</si>
  <si>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</si>
  <si>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</si>
  <si>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</si>
  <si>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</si>
  <si>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</si>
  <si>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</si>
  <si>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</si>
  <si>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</si>
  <si>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</si>
  <si>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</si>
  <si>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</si>
  <si>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</si>
  <si>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</si>
  <si>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</si>
  <si>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</si>
  <si>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</si>
  <si>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</si>
  <si>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</si>
  <si>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</si>
  <si>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</si>
  <si>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</si>
  <si>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</si>
  <si>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</si>
  <si>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</si>
  <si>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</si>
  <si>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</si>
  <si>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</si>
  <si>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</si>
  <si>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</si>
  <si>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</si>
  <si>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</si>
  <si>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</si>
  <si>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</si>
  <si>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</si>
  <si>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</si>
  <si>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</si>
  <si>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</si>
  <si>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</si>
  <si>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</si>
  <si>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</si>
  <si>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</si>
  <si>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</si>
  <si>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</si>
  <si>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</si>
  <si>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</si>
  <si>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</si>
  <si>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</si>
  <si>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</si>
  <si>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</si>
  <si>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</si>
  <si>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</si>
  <si>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</si>
  <si>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</si>
  <si>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</si>
  <si>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</si>
  <si>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</si>
  <si>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</si>
  <si>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</si>
  <si>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</si>
  <si>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</si>
  <si>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</si>
  <si>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</si>
  <si>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</si>
  <si>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</si>
  <si>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</si>
  <si>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</si>
  <si>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</si>
  <si>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</si>
  <si>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</si>
  <si>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</si>
  <si>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</si>
  <si>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</si>
  <si>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</si>
  <si>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</si>
  <si>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</si>
  <si>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01601Д0000</t>
  </si>
  <si>
    <t>01603Д0000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</si>
  <si>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</si>
  <si>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</si>
  <si>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</si>
  <si>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</si>
  <si>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</si>
  <si>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</si>
  <si>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</si>
  <si>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</si>
  <si>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</si>
  <si>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</si>
  <si>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</si>
  <si>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</si>
  <si>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</si>
  <si>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</si>
  <si>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</si>
  <si>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</si>
  <si>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</si>
  <si>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</si>
  <si>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</si>
  <si>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</si>
  <si>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</si>
  <si>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</si>
  <si>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</si>
  <si>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</si>
  <si>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</si>
  <si>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</si>
  <si>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</si>
  <si>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</si>
  <si>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</si>
  <si>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</si>
  <si>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</si>
  <si>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</si>
  <si>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</si>
  <si>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</si>
  <si>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</si>
  <si>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</si>
  <si>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</si>
  <si>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</si>
  <si>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</si>
  <si>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</si>
  <si>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</si>
  <si>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</si>
  <si>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</si>
  <si>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</si>
  <si>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</si>
  <si>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</si>
  <si>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</si>
  <si>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</si>
  <si>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</si>
  <si>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</si>
  <si>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</si>
  <si>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</si>
  <si>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</si>
  <si>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</si>
  <si>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</si>
  <si>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</si>
  <si>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</si>
  <si>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</si>
  <si>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0161820000</t>
  </si>
  <si>
    <t>01Ж2720000</t>
  </si>
  <si>
    <t>01Ж0720000</t>
  </si>
  <si>
    <t>01Ж0920000</t>
  </si>
  <si>
    <t>0170620000</t>
  </si>
  <si>
    <t>01Ц0120000</t>
  </si>
  <si>
    <t>01Ч0120000</t>
  </si>
  <si>
    <t>0620220000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</si>
  <si>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</si>
  <si>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t>Участие молодежи в областных мероприятиях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</si>
  <si>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</si>
  <si>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</si>
  <si>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</si>
  <si>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</si>
  <si>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</si>
  <si>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</si>
  <si>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</si>
  <si>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</si>
  <si>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</si>
  <si>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7000021004</t>
  </si>
  <si>
    <t>0150120000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</si>
  <si>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</si>
  <si>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</si>
  <si>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</si>
  <si>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</si>
  <si>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</si>
  <si>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01Г0000000</t>
  </si>
  <si>
    <t>0500120000</t>
  </si>
  <si>
    <t>0500000000</t>
  </si>
  <si>
    <t>7000020011</t>
  </si>
  <si>
    <t>Создание резерва материально-технических ресурсов для ликвидации чрезвычайных ситуаций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</si>
  <si>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</si>
  <si>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</si>
  <si>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</si>
  <si>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</si>
  <si>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</si>
  <si>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</si>
  <si>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</si>
  <si>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</si>
  <si>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</si>
  <si>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1001</t>
  </si>
  <si>
    <t xml:space="preserve">Пенсионное обеспечение </t>
  </si>
  <si>
    <t>013Р5S8Г00</t>
  </si>
  <si>
    <t>Выполнение других обязательств городского округа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</si>
  <si>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</si>
  <si>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</si>
  <si>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</si>
  <si>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</si>
  <si>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</si>
  <si>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</si>
  <si>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</si>
  <si>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</si>
  <si>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</si>
  <si>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</si>
  <si>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</si>
  <si>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</si>
  <si>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</si>
  <si>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</si>
  <si>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</si>
  <si>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</si>
  <si>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</si>
  <si>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</si>
  <si>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</si>
  <si>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</si>
  <si>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</si>
  <si>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</si>
  <si>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</si>
  <si>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</si>
  <si>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</si>
  <si>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</si>
  <si>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</si>
  <si>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</si>
  <si>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>01М0000000</t>
  </si>
  <si>
    <t>013Р5S8500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</si>
  <si>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</si>
  <si>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</si>
  <si>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</si>
  <si>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</si>
  <si>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</si>
  <si>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</si>
  <si>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</si>
  <si>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1301</t>
  </si>
  <si>
    <t>1300</t>
  </si>
  <si>
    <t>0200121008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</si>
  <si>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</si>
  <si>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</si>
  <si>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</si>
  <si>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</si>
  <si>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</si>
  <si>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</si>
  <si>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</si>
  <si>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</si>
  <si>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</si>
  <si>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</si>
  <si>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Создание спортивных площадок (оснащение спортивным оборудованием) для занятий уличной гимнастикой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</si>
  <si>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</si>
  <si>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</si>
  <si>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</si>
  <si>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</si>
  <si>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</si>
  <si>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</si>
  <si>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Номер строки</t>
  </si>
  <si>
    <t>Код раздела, подраз 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</si>
  <si>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</si>
  <si>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</si>
  <si>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</si>
  <si>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</si>
  <si>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</si>
  <si>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</si>
  <si>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</si>
  <si>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</si>
  <si>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</si>
  <si>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</si>
  <si>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</si>
  <si>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</si>
  <si>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</si>
  <si>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</si>
  <si>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 2026 года»</t>
  </si>
  <si>
    <t>Муниципальная программа «Социально-экономическое развитие Шалинского городского 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</si>
  <si>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</si>
  <si>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</si>
  <si>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</si>
  <si>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</si>
  <si>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</si>
  <si>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</si>
  <si>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</si>
  <si>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</si>
  <si>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</si>
  <si>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</si>
  <si>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</si>
  <si>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</si>
  <si>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</si>
  <si>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</si>
  <si>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</si>
  <si>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</si>
  <si>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</si>
  <si>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</si>
  <si>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7000020003</t>
  </si>
  <si>
    <t>Укрепление материально-технической базы архива</t>
  </si>
  <si>
    <t>Мероприятия по обеспечению физической сохранности архивных документов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</si>
  <si>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</si>
  <si>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Мероприятия по профилактике экстремизма и проявлению ксенофобии на территории городского округа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</si>
  <si>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</si>
  <si>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</si>
  <si>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</si>
  <si>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</si>
  <si>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</si>
  <si>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</si>
  <si>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Подпрограмма «Содействие развитию малого и среднего  предпринимательства в Шалинском городском округе до 2026 года»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</si>
  <si>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</si>
  <si>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Взносы на капитальный ремонт общего имущества в  многоквартирных домах</t>
  </si>
  <si>
    <t>01Л0246103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</si>
  <si>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</si>
  <si>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</si>
  <si>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</si>
  <si>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Приобретение дорожно-строительной,  коммунальной и другой техники, оборудования</t>
  </si>
  <si>
    <t>0160620000</t>
  </si>
  <si>
    <t>0181020000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</si>
  <si>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</si>
  <si>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0410520000</t>
  </si>
  <si>
    <t>Обеспечение подключения муниципальных общедоступных библиотек к информационно-коммуникационной  сети Интернет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</si>
  <si>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</si>
  <si>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</si>
  <si>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</si>
  <si>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</si>
  <si>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062Е112000</t>
  </si>
  <si>
    <t>0631420000</t>
  </si>
  <si>
    <t>Предоставление региональной поддержки молодым семьям на улучшение жилищных условий</t>
  </si>
  <si>
    <t>01М01S9500</t>
  </si>
  <si>
    <t>01602Д0000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</si>
  <si>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</si>
  <si>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</si>
  <si>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Мероприятия по обеспечению национального согласия, гармонии межнациональных отношений на территории городского округа</t>
  </si>
  <si>
    <t>Первичная вакцинация против гепатита «А» воспитанников дошкольных образовательных учреждений</t>
  </si>
  <si>
    <t>Муниципальная программа «Развитие системы образования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</si>
  <si>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</si>
  <si>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</si>
  <si>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</si>
  <si>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</si>
  <si>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</si>
  <si>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</si>
  <si>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Подпрограмма «Комплексное развитие сельских территорий  Шалинского городского округа до 2026 года»</t>
  </si>
  <si>
    <t xml:space="preserve">Участие команд городского округа в областных и всероссийских соревнованиях </t>
  </si>
  <si>
    <t>ОБСЛУЖИВАНИЕ ГОСУДАРСТВЕННОГО (МУНИЦИПАЛЬНОГО) ДОЛГА</t>
  </si>
  <si>
    <t>1103</t>
  </si>
  <si>
    <t>Спорт высших достижений</t>
  </si>
  <si>
    <t>Реализация мероприятий по содействию развития малого и среднего предпринимательства в городском округе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</si>
  <si>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</si>
  <si>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</si>
  <si>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</si>
  <si>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0181520000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</si>
  <si>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</si>
  <si>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0182520000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</si>
  <si>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</si>
  <si>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01616Д0000</t>
  </si>
  <si>
    <t>Обустройство автодорог вблизи образовательных организаций в соответствии с требованиями национальных стандартов за счет средств Дорожного фонда</t>
  </si>
  <si>
    <t>01813S2320</t>
  </si>
  <si>
    <t>0181342320</t>
  </si>
  <si>
    <t>Строительство пункта регазификации сжиженного природного газа на территории Шалинского городского округа</t>
  </si>
  <si>
    <t>Строительство пункта регазификации сжиженного природного газа на территории Шалинского городского округа за счет средств местного бюджета</t>
  </si>
  <si>
    <t>Организация предоставления услуг (выполнение работ) в сфере физической культуры и спорта</t>
  </si>
  <si>
    <t>01Ф0720000</t>
  </si>
  <si>
    <t>01Ф0420000</t>
  </si>
  <si>
    <t>Предоставление гражданам жилых помещений в целях исполнения решений суда</t>
  </si>
  <si>
    <t>7000023030</t>
  </si>
  <si>
    <t>01Ж0820000</t>
  </si>
  <si>
    <t>Озеленение</t>
  </si>
  <si>
    <t>01Ж1820000</t>
  </si>
  <si>
    <t>Проведение мероприятий по уничтожению борщевика Сосновского</t>
  </si>
  <si>
    <t>0130722000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</si>
  <si>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</si>
  <si>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</si>
  <si>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04104L5190</t>
  </si>
  <si>
    <t>013Р548Г00</t>
  </si>
  <si>
    <t>Мероприятия по поэтапному внедрению Всероссийского физкультурно-спортивного комплекса "Готов к труду и обороне" (ГТО)</t>
  </si>
  <si>
    <t>013Р548500</t>
  </si>
  <si>
    <t>0420246600</t>
  </si>
  <si>
    <t>Оснащение муниципальных организаций дополнительного образования (детские школы искусств) музыкальными инструментами, оборудованием и учебными материалами на условиях софинансирования из федерального бюджета</t>
  </si>
  <si>
    <t>042А155192</t>
  </si>
  <si>
    <t>0610545070</t>
  </si>
  <si>
    <t>06105S5070</t>
  </si>
  <si>
    <t>Создание в образовательных организациях условий для получения детьми-инвалидами качественного образования за счет средств местного бюджета</t>
  </si>
  <si>
    <t xml:space="preserve">Создание в образовательных организациях условий для получения детьми-инвалидами качественного образования </t>
  </si>
  <si>
    <t>0622445410</t>
  </si>
  <si>
    <t>7000020008</t>
  </si>
  <si>
    <t>Средства, иным образом зарезервированные</t>
  </si>
  <si>
    <t>01Ж0220000</t>
  </si>
  <si>
    <t>Строительство и ремонт водопроводных сетей, водонапорных башен, систем водоотведения</t>
  </si>
  <si>
    <t>01301S8П01</t>
  </si>
  <si>
    <t>Поддержка инициатив и проектов детских и молодежных общественных объединений городского округа</t>
  </si>
  <si>
    <t>01Г0220000</t>
  </si>
  <si>
    <t>Муниципальная программа «Формирование комфортной городской среды на территориии Шалинского городского округа до 2027 года»</t>
  </si>
  <si>
    <t>0300000000</t>
  </si>
  <si>
    <t>0300120000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</si>
  <si>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</si>
  <si>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</si>
  <si>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Шалинского городского округа до 2026 года»</t>
  </si>
  <si>
    <t>Обустройство и содержание парков и зон отдыха</t>
  </si>
  <si>
    <t>Подпрограмма «Профилактика наркомании и противодействие незаконному обороту наркотиков  на территории Шалинского городского округа до 2026 года»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</si>
  <si>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</si>
  <si>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Модернизация библиотек в части комплектования книжных фондов на условиях софинансирования из федерального бюджета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</si>
  <si>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</si>
  <si>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>Создание в муниципальных общеобразовательных организациях условий для организации горячего питания обучающихся за счет средств местного бюджета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</si>
  <si>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за счет средств местного бюджета </t>
  </si>
  <si>
    <t>Подпрограмма «Реализация основных направлений в строительном комплексе Шалинского городского округа до 2026 года»</t>
  </si>
  <si>
    <t>Реализация мероприятий по благоустройству сельских территорий городского округа</t>
  </si>
  <si>
    <t xml:space="preserve">Проведение мероприятий по благоустройству общественных территорий 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</si>
  <si>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с кадастрового учета и прекращение права собственности за городским округом</t>
  </si>
  <si>
    <t>Проведение мероприятий  по социальной  защите, медико-социальной  реабилитации граждан пожилого возраста и инвалидов Шалинского городского округа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</si>
  <si>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</si>
  <si>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-</t>
  </si>
  <si>
    <t>8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</si>
  <si>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</si>
  <si>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</si>
  <si>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 xml:space="preserve">Обслуживание государственного (муниципального) долга </t>
  </si>
  <si>
    <t>на 2023 год</t>
  </si>
  <si>
    <t>на 2024 год</t>
  </si>
  <si>
    <t>на 2025 год</t>
  </si>
  <si>
    <t>01Ф0520000</t>
  </si>
  <si>
    <t>Организация и проведение спортивно-оздоровительной работы по развитию физической культуры и спорта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</si>
  <si>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</si>
  <si>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 за счет средств областного бюджета</t>
  </si>
  <si>
    <t>Переселение граждан из жилых помещений, признанных непригодными для проживания</t>
  </si>
  <si>
    <t>01604Д0000</t>
  </si>
  <si>
    <t>Обустройство транспортной инфраструктурой земельных участков для индивидуального жилищного строительства многодетным семьям</t>
  </si>
  <si>
    <t>01Ж3220000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</si>
  <si>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</si>
  <si>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</si>
  <si>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</si>
  <si>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Организация военно-патриотического воспитания и допризывной подготовки молодых граждан за счет средств местного бюджета</t>
  </si>
  <si>
    <t>0407</t>
  </si>
  <si>
    <t>Лесное хозяйство</t>
  </si>
  <si>
    <t>0170420000</t>
  </si>
  <si>
    <t>Мероприятия по лесоустройству городских лесов</t>
  </si>
  <si>
    <t>7000020017</t>
  </si>
  <si>
    <t>Строительство мостового перехода через р. Чусовая в с. Чусовое Шалинского района Свердловской области</t>
  </si>
  <si>
    <t>01ЖF367483</t>
  </si>
  <si>
    <t>01ЖF367484</t>
  </si>
  <si>
    <t>01ЖF36748S</t>
  </si>
  <si>
    <t xml:space="preserve">Приложение  2
к решению Думы Шалинского
городского округа  
от 22.12.2022 года № 150 
</t>
  </si>
</sst>
</file>

<file path=xl/styles.xml><?xml version="1.0" encoding="utf-8"?>
<styleSheet xmlns="http://schemas.openxmlformats.org/spreadsheetml/2006/main">
  <numFmts count="1">
    <numFmt numFmtId="164" formatCode="0.00000"/>
  </numFmts>
  <fonts count="34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2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31" fillId="0" borderId="11">
      <alignment horizontal="center" vertical="top" shrinkToFit="1"/>
    </xf>
  </cellStyleXfs>
  <cellXfs count="1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7" fillId="34" borderId="1" xfId="0" applyFont="1" applyFill="1" applyBorder="1" applyAlignment="1">
      <alignment horizontal="left" vertical="top" wrapText="1"/>
    </xf>
    <xf numFmtId="0" fontId="0" fillId="34" borderId="0" xfId="0" applyFill="1"/>
    <xf numFmtId="0" fontId="23" fillId="34" borderId="1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15" fillId="0" borderId="0" xfId="0" applyFont="1"/>
    <xf numFmtId="164" fontId="0" fillId="0" borderId="0" xfId="0" applyNumberFormat="1"/>
    <xf numFmtId="0" fontId="0" fillId="0" borderId="0" xfId="0" applyFill="1"/>
    <xf numFmtId="164" fontId="15" fillId="0" borderId="0" xfId="0" applyNumberFormat="1" applyFont="1"/>
    <xf numFmtId="0" fontId="15" fillId="34" borderId="0" xfId="0" applyFont="1" applyFill="1"/>
    <xf numFmtId="0" fontId="0" fillId="0" borderId="0" xfId="0" applyBorder="1"/>
    <xf numFmtId="0" fontId="0" fillId="34" borderId="0" xfId="0" applyFill="1" applyBorder="1"/>
    <xf numFmtId="164" fontId="28" fillId="34" borderId="0" xfId="0" applyNumberFormat="1" applyFont="1" applyFill="1" applyBorder="1" applyAlignment="1">
      <alignment horizontal="left" vertical="top" wrapText="1"/>
    </xf>
    <xf numFmtId="164" fontId="27" fillId="34" borderId="0" xfId="0" applyNumberFormat="1" applyFont="1" applyFill="1" applyBorder="1" applyAlignment="1">
      <alignment horizontal="left" vertical="top" wrapText="1"/>
    </xf>
    <xf numFmtId="164" fontId="23" fillId="34" borderId="0" xfId="0" applyNumberFormat="1" applyFont="1" applyFill="1" applyBorder="1" applyAlignment="1">
      <alignment horizontal="left" vertical="top" wrapText="1"/>
    </xf>
    <xf numFmtId="0" fontId="27" fillId="0" borderId="1" xfId="47" applyFont="1" applyBorder="1" applyAlignment="1">
      <alignment horizontal="left" vertical="top" wrapText="1"/>
    </xf>
    <xf numFmtId="0" fontId="30" fillId="0" borderId="0" xfId="0" applyFont="1"/>
    <xf numFmtId="0" fontId="30" fillId="34" borderId="0" xfId="0" applyFont="1" applyFill="1"/>
    <xf numFmtId="0" fontId="23" fillId="0" borderId="0" xfId="0" applyFont="1" applyAlignment="1">
      <alignment wrapText="1"/>
    </xf>
    <xf numFmtId="0" fontId="23" fillId="34" borderId="15" xfId="0" applyFont="1" applyFill="1" applyBorder="1" applyAlignment="1">
      <alignment horizontal="center" vertical="top" wrapText="1"/>
    </xf>
    <xf numFmtId="0" fontId="22" fillId="0" borderId="20" xfId="0" applyNumberFormat="1" applyFont="1" applyBorder="1" applyAlignment="1" applyProtection="1">
      <alignment vertical="top" wrapText="1"/>
    </xf>
    <xf numFmtId="0" fontId="23" fillId="34" borderId="22" xfId="0" applyFont="1" applyFill="1" applyBorder="1" applyAlignment="1">
      <alignment horizontal="left" vertical="top" wrapText="1"/>
    </xf>
    <xf numFmtId="0" fontId="22" fillId="0" borderId="24" xfId="0" applyFont="1" applyBorder="1" applyAlignment="1">
      <alignment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34" borderId="15" xfId="0" applyNumberFormat="1" applyFont="1" applyFill="1" applyBorder="1" applyAlignment="1">
      <alignment horizontal="center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3" fillId="0" borderId="16" xfId="0" applyNumberFormat="1" applyFont="1" applyBorder="1" applyAlignment="1">
      <alignment horizontal="center" vertical="top" wrapText="1"/>
    </xf>
    <xf numFmtId="49" fontId="22" fillId="0" borderId="11" xfId="49" applyNumberFormat="1" applyFont="1" applyAlignment="1" applyProtection="1">
      <alignment horizontal="center" vertical="top" shrinkToFit="1"/>
    </xf>
    <xf numFmtId="49" fontId="22" fillId="0" borderId="21" xfId="0" applyNumberFormat="1" applyFont="1" applyBorder="1" applyAlignment="1" applyProtection="1">
      <alignment horizontal="center" vertical="top" shrinkToFit="1"/>
    </xf>
    <xf numFmtId="49" fontId="22" fillId="0" borderId="11" xfId="0" applyNumberFormat="1" applyFont="1" applyBorder="1" applyAlignment="1" applyProtection="1">
      <alignment horizontal="center" vertical="top" shrinkToFit="1"/>
    </xf>
    <xf numFmtId="49" fontId="27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" fontId="23" fillId="0" borderId="0" xfId="0" applyNumberFormat="1" applyFont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4" fontId="23" fillId="34" borderId="1" xfId="0" applyNumberFormat="1" applyFont="1" applyFill="1" applyBorder="1" applyAlignment="1">
      <alignment horizontal="right" vertical="top" wrapText="1"/>
    </xf>
    <xf numFmtId="4" fontId="27" fillId="34" borderId="1" xfId="0" applyNumberFormat="1" applyFont="1" applyFill="1" applyBorder="1" applyAlignment="1">
      <alignment horizontal="right" vertical="top" wrapText="1"/>
    </xf>
    <xf numFmtId="4" fontId="23" fillId="34" borderId="18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7" fillId="0" borderId="1" xfId="0" applyNumberFormat="1" applyFont="1" applyFill="1" applyBorder="1" applyAlignment="1">
      <alignment horizontal="right" vertical="top" wrapText="1"/>
    </xf>
    <xf numFmtId="4" fontId="23" fillId="34" borderId="15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center" vertical="top" wrapText="1"/>
    </xf>
    <xf numFmtId="49" fontId="23" fillId="34" borderId="1" xfId="0" applyNumberFormat="1" applyFont="1" applyFill="1" applyBorder="1" applyAlignment="1">
      <alignment horizontal="left" vertical="top" wrapText="1"/>
    </xf>
    <xf numFmtId="4" fontId="27" fillId="34" borderId="18" xfId="0" applyNumberFormat="1" applyFont="1" applyFill="1" applyBorder="1" applyAlignment="1">
      <alignment horizontal="right" vertical="top" wrapText="1"/>
    </xf>
    <xf numFmtId="4" fontId="23" fillId="34" borderId="29" xfId="0" applyNumberFormat="1" applyFont="1" applyFill="1" applyBorder="1" applyAlignment="1">
      <alignment horizontal="right" vertical="top" wrapText="1"/>
    </xf>
    <xf numFmtId="0" fontId="23" fillId="0" borderId="1" xfId="0" applyFont="1" applyBorder="1" applyAlignment="1">
      <alignment vertical="top"/>
    </xf>
    <xf numFmtId="0" fontId="23" fillId="0" borderId="0" xfId="0" applyFont="1" applyAlignment="1">
      <alignment vertical="top"/>
    </xf>
    <xf numFmtId="0" fontId="22" fillId="0" borderId="11" xfId="48" applyNumberFormat="1" applyFont="1" applyProtection="1">
      <alignment vertical="top" wrapText="1"/>
    </xf>
    <xf numFmtId="0" fontId="22" fillId="0" borderId="11" xfId="48" applyNumberFormat="1" applyFont="1" applyAlignment="1" applyProtection="1">
      <alignment vertical="top" wrapText="1"/>
    </xf>
    <xf numFmtId="0" fontId="0" fillId="34" borderId="31" xfId="0" applyFill="1" applyBorder="1"/>
    <xf numFmtId="0" fontId="23" fillId="0" borderId="16" xfId="0" applyFont="1" applyFill="1" applyBorder="1" applyAlignment="1">
      <alignment horizontal="center" vertical="top"/>
    </xf>
    <xf numFmtId="0" fontId="23" fillId="0" borderId="30" xfId="0" applyFont="1" applyBorder="1" applyAlignment="1">
      <alignment horizontal="center" vertical="top"/>
    </xf>
    <xf numFmtId="0" fontId="0" fillId="0" borderId="31" xfId="0" applyFill="1" applyBorder="1"/>
    <xf numFmtId="0" fontId="0" fillId="0" borderId="31" xfId="0" applyBorder="1"/>
    <xf numFmtId="0" fontId="32" fillId="0" borderId="16" xfId="0" applyFont="1" applyBorder="1" applyAlignment="1">
      <alignment vertical="top" wrapText="1"/>
    </xf>
    <xf numFmtId="0" fontId="27" fillId="0" borderId="12" xfId="0" applyFont="1" applyFill="1" applyBorder="1" applyAlignment="1">
      <alignment horizontal="left" vertical="top" wrapText="1"/>
    </xf>
    <xf numFmtId="0" fontId="23" fillId="0" borderId="0" xfId="0" applyFont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7" fillId="0" borderId="14" xfId="47" applyNumberFormat="1" applyFont="1" applyFill="1" applyBorder="1" applyAlignment="1">
      <alignment horizontal="left" vertical="top" wrapText="1"/>
    </xf>
    <xf numFmtId="0" fontId="27" fillId="34" borderId="11" xfId="42" applyFont="1" applyFill="1" applyBorder="1" applyAlignment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0" fontId="23" fillId="0" borderId="0" xfId="0" applyFont="1" applyFill="1" applyAlignment="1">
      <alignment vertical="top" wrapText="1"/>
    </xf>
    <xf numFmtId="0" fontId="23" fillId="0" borderId="0" xfId="0" applyFont="1" applyFill="1" applyAlignment="1">
      <alignment wrapText="1"/>
    </xf>
    <xf numFmtId="0" fontId="23" fillId="0" borderId="0" xfId="0" applyFont="1" applyAlignment="1">
      <alignment horizontal="left" wrapText="1"/>
    </xf>
    <xf numFmtId="0" fontId="27" fillId="0" borderId="12" xfId="0" applyFont="1" applyBorder="1" applyAlignment="1">
      <alignment horizontal="left" vertical="top" wrapText="1"/>
    </xf>
    <xf numFmtId="0" fontId="23" fillId="0" borderId="27" xfId="0" applyFont="1" applyBorder="1" applyAlignment="1">
      <alignment vertical="top" wrapText="1"/>
    </xf>
    <xf numFmtId="0" fontId="22" fillId="0" borderId="0" xfId="0" applyFont="1" applyAlignment="1">
      <alignment wrapText="1"/>
    </xf>
    <xf numFmtId="0" fontId="27" fillId="0" borderId="17" xfId="0" applyFont="1" applyFill="1" applyBorder="1" applyAlignment="1">
      <alignment horizontal="left" vertical="top" wrapText="1"/>
    </xf>
    <xf numFmtId="0" fontId="27" fillId="0" borderId="28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33" fillId="0" borderId="14" xfId="0" applyNumberFormat="1" applyFont="1" applyBorder="1" applyAlignment="1">
      <alignment vertical="top" wrapText="1"/>
    </xf>
    <xf numFmtId="0" fontId="27" fillId="0" borderId="0" xfId="0" applyFont="1" applyAlignment="1">
      <alignment vertical="top" wrapText="1"/>
    </xf>
    <xf numFmtId="0" fontId="23" fillId="34" borderId="0" xfId="0" applyFont="1" applyFill="1" applyBorder="1" applyAlignment="1">
      <alignment horizontal="left" vertical="top" wrapText="1"/>
    </xf>
    <xf numFmtId="0" fontId="22" fillId="0" borderId="19" xfId="0" applyNumberFormat="1" applyFont="1" applyBorder="1" applyAlignment="1" applyProtection="1">
      <alignment vertical="top" wrapText="1"/>
    </xf>
    <xf numFmtId="0" fontId="27" fillId="0" borderId="1" xfId="0" applyFont="1" applyBorder="1" applyAlignment="1">
      <alignment vertical="top" wrapText="1"/>
    </xf>
    <xf numFmtId="0" fontId="27" fillId="34" borderId="0" xfId="0" applyFont="1" applyFill="1" applyAlignment="1">
      <alignment horizontal="left" wrapText="1"/>
    </xf>
    <xf numFmtId="0" fontId="22" fillId="0" borderId="11" xfId="48" applyNumberFormat="1" applyFont="1" applyAlignment="1" applyProtection="1">
      <alignment horizontal="left" vertical="top" wrapText="1"/>
    </xf>
    <xf numFmtId="0" fontId="27" fillId="0" borderId="11" xfId="48" applyNumberFormat="1" applyFont="1" applyProtection="1">
      <alignment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7" fillId="34" borderId="15" xfId="0" applyNumberFormat="1" applyFont="1" applyFill="1" applyBorder="1" applyAlignment="1">
      <alignment horizontal="right" vertical="top" wrapText="1"/>
    </xf>
    <xf numFmtId="0" fontId="22" fillId="0" borderId="23" xfId="0" applyFont="1" applyBorder="1" applyAlignment="1">
      <alignment vertical="top" wrapText="1"/>
    </xf>
    <xf numFmtId="0" fontId="27" fillId="0" borderId="27" xfId="0" applyFont="1" applyFill="1" applyBorder="1" applyAlignment="1">
      <alignment horizontal="center" vertical="top"/>
    </xf>
    <xf numFmtId="0" fontId="23" fillId="34" borderId="16" xfId="0" applyFont="1" applyFill="1" applyBorder="1" applyAlignment="1">
      <alignment horizontal="left" vertical="top" wrapText="1"/>
    </xf>
    <xf numFmtId="0" fontId="23" fillId="0" borderId="30" xfId="0" applyFont="1" applyBorder="1" applyAlignment="1">
      <alignment wrapText="1"/>
    </xf>
    <xf numFmtId="0" fontId="22" fillId="0" borderId="16" xfId="0" applyNumberFormat="1" applyFont="1" applyBorder="1" applyAlignment="1" applyProtection="1">
      <alignment vertical="top" wrapText="1"/>
    </xf>
    <xf numFmtId="0" fontId="22" fillId="0" borderId="30" xfId="0" applyNumberFormat="1" applyFont="1" applyBorder="1" applyAlignment="1" applyProtection="1">
      <alignment vertical="top" wrapText="1"/>
    </xf>
    <xf numFmtId="0" fontId="24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4" fontId="26" fillId="0" borderId="22" xfId="0" applyNumberFormat="1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26" fillId="0" borderId="27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27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49" fontId="26" fillId="0" borderId="27" xfId="0" applyNumberFormat="1" applyFont="1" applyBorder="1" applyAlignment="1">
      <alignment horizontal="center" vertical="top" wrapText="1"/>
    </xf>
    <xf numFmtId="49" fontId="26" fillId="0" borderId="16" xfId="0" applyNumberFormat="1" applyFont="1" applyBorder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4"/>
  <sheetViews>
    <sheetView tabSelected="1" topLeftCell="A483" zoomScaleSheetLayoutView="100" workbookViewId="0">
      <selection activeCell="F161" sqref="F161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2.28515625" style="2" customWidth="1"/>
    <col min="6" max="6" width="17" style="2" customWidth="1"/>
    <col min="7" max="7" width="17.42578125" style="2" customWidth="1"/>
    <col min="8" max="8" width="16.7109375" style="64" customWidth="1"/>
    <col min="9" max="9" width="14.5703125" customWidth="1"/>
  </cols>
  <sheetData>
    <row r="1" spans="1:9" ht="57" customHeight="1">
      <c r="A1" s="10"/>
      <c r="B1" s="10"/>
      <c r="C1" s="11"/>
      <c r="D1" s="10"/>
      <c r="E1" s="113" t="s">
        <v>484</v>
      </c>
      <c r="F1" s="113"/>
      <c r="G1" s="113"/>
      <c r="H1" s="114"/>
    </row>
    <row r="2" spans="1:9" ht="15" customHeight="1">
      <c r="A2" s="10"/>
      <c r="B2" s="10"/>
      <c r="C2" s="11"/>
      <c r="D2" s="10"/>
      <c r="E2" s="12"/>
      <c r="F2" s="12"/>
      <c r="G2" s="12"/>
      <c r="H2" s="56"/>
    </row>
    <row r="3" spans="1:9" ht="60.75" customHeight="1" thickBot="1">
      <c r="A3" s="115" t="s">
        <v>392</v>
      </c>
      <c r="B3" s="115"/>
      <c r="C3" s="115"/>
      <c r="D3" s="115"/>
      <c r="E3" s="115"/>
      <c r="F3" s="115"/>
      <c r="G3" s="115"/>
      <c r="H3" s="115"/>
    </row>
    <row r="4" spans="1:9" ht="15.75" hidden="1" thickBot="1">
      <c r="A4" s="10"/>
      <c r="B4" s="10"/>
      <c r="C4" s="11"/>
      <c r="D4" s="10"/>
      <c r="E4" s="10"/>
      <c r="F4" s="10"/>
      <c r="G4" s="10"/>
      <c r="H4" s="57"/>
    </row>
    <row r="5" spans="1:9" ht="19.5" customHeight="1" thickBot="1">
      <c r="A5" s="119" t="s">
        <v>306</v>
      </c>
      <c r="B5" s="121" t="s">
        <v>307</v>
      </c>
      <c r="C5" s="123" t="s">
        <v>16</v>
      </c>
      <c r="D5" s="121" t="s">
        <v>17</v>
      </c>
      <c r="E5" s="121" t="s">
        <v>266</v>
      </c>
      <c r="F5" s="116" t="s">
        <v>300</v>
      </c>
      <c r="G5" s="117"/>
      <c r="H5" s="118"/>
    </row>
    <row r="6" spans="1:9" ht="39.75" customHeight="1" thickBot="1">
      <c r="A6" s="120"/>
      <c r="B6" s="122"/>
      <c r="C6" s="124"/>
      <c r="D6" s="122"/>
      <c r="E6" s="122"/>
      <c r="F6" s="65" t="s">
        <v>460</v>
      </c>
      <c r="G6" s="65" t="s">
        <v>461</v>
      </c>
      <c r="H6" s="66" t="s">
        <v>462</v>
      </c>
    </row>
    <row r="7" spans="1:9" s="1" customFormat="1" ht="15.75" thickBot="1">
      <c r="A7" s="13">
        <v>1</v>
      </c>
      <c r="B7" s="13">
        <v>2</v>
      </c>
      <c r="C7" s="14">
        <v>3</v>
      </c>
      <c r="D7" s="13">
        <v>4</v>
      </c>
      <c r="E7" s="13">
        <v>5</v>
      </c>
      <c r="F7" s="13">
        <v>6</v>
      </c>
      <c r="G7" s="13">
        <v>7</v>
      </c>
      <c r="H7" s="14" t="s">
        <v>456</v>
      </c>
    </row>
    <row r="8" spans="1:9" ht="29.25" thickBot="1">
      <c r="A8" s="8">
        <v>1</v>
      </c>
      <c r="B8" s="44" t="s">
        <v>42</v>
      </c>
      <c r="C8" s="44"/>
      <c r="D8" s="104"/>
      <c r="E8" s="8" t="s">
        <v>308</v>
      </c>
      <c r="F8" s="58">
        <f>SUM(F9,F13,F21,F36,F40,F47,F51)</f>
        <v>143898612.31</v>
      </c>
      <c r="G8" s="58">
        <f>SUM(G9,G13,G21,G36,G40,G47,G51)</f>
        <v>152131641.02000001</v>
      </c>
      <c r="H8" s="58">
        <f>SUM(H9,H13,H21,H36,H40,H47,H51)</f>
        <v>96934107.590000004</v>
      </c>
    </row>
    <row r="9" spans="1:9" ht="60" customHeight="1" thickBot="1">
      <c r="A9" s="7">
        <v>2</v>
      </c>
      <c r="B9" s="39" t="s">
        <v>41</v>
      </c>
      <c r="C9" s="39"/>
      <c r="D9" s="19"/>
      <c r="E9" s="7" t="s">
        <v>18</v>
      </c>
      <c r="F9" s="58">
        <f t="shared" ref="F9:G11" si="0">SUM(F10)</f>
        <v>2276372.5299999998</v>
      </c>
      <c r="G9" s="58">
        <f t="shared" si="0"/>
        <v>2276372.5299999998</v>
      </c>
      <c r="H9" s="58">
        <f>SUM(H10)</f>
        <v>2276372.5299999998</v>
      </c>
    </row>
    <row r="10" spans="1:9" ht="30.75" customHeight="1" thickBot="1">
      <c r="A10" s="8">
        <v>3</v>
      </c>
      <c r="B10" s="39" t="s">
        <v>41</v>
      </c>
      <c r="C10" s="39" t="s">
        <v>74</v>
      </c>
      <c r="D10" s="19"/>
      <c r="E10" s="7" t="s">
        <v>236</v>
      </c>
      <c r="F10" s="59">
        <f t="shared" si="0"/>
        <v>2276372.5299999998</v>
      </c>
      <c r="G10" s="59">
        <f t="shared" si="0"/>
        <v>2276372.5299999998</v>
      </c>
      <c r="H10" s="59">
        <f>SUM(H11)</f>
        <v>2276372.5299999998</v>
      </c>
    </row>
    <row r="11" spans="1:9" ht="15.75" thickBot="1">
      <c r="A11" s="7">
        <v>4</v>
      </c>
      <c r="B11" s="39" t="s">
        <v>41</v>
      </c>
      <c r="C11" s="39" t="s">
        <v>73</v>
      </c>
      <c r="D11" s="19"/>
      <c r="E11" s="7" t="s">
        <v>0</v>
      </c>
      <c r="F11" s="59">
        <f t="shared" si="0"/>
        <v>2276372.5299999998</v>
      </c>
      <c r="G11" s="59">
        <f t="shared" si="0"/>
        <v>2276372.5299999998</v>
      </c>
      <c r="H11" s="59">
        <f>SUM(H12)</f>
        <v>2276372.5299999998</v>
      </c>
      <c r="I11" s="18"/>
    </row>
    <row r="12" spans="1:9" ht="114.75" thickBot="1">
      <c r="A12" s="8">
        <v>5</v>
      </c>
      <c r="B12" s="39" t="s">
        <v>41</v>
      </c>
      <c r="C12" s="39" t="s">
        <v>73</v>
      </c>
      <c r="D12" s="19">
        <v>100</v>
      </c>
      <c r="E12" s="7" t="s">
        <v>251</v>
      </c>
      <c r="F12" s="59">
        <v>2276372.5299999998</v>
      </c>
      <c r="G12" s="59">
        <v>2276372.5299999998</v>
      </c>
      <c r="H12" s="59">
        <v>2276372.5299999998</v>
      </c>
      <c r="I12" s="30"/>
    </row>
    <row r="13" spans="1:9" ht="91.5" customHeight="1" thickBot="1">
      <c r="A13" s="7">
        <v>6</v>
      </c>
      <c r="B13" s="39" t="s">
        <v>43</v>
      </c>
      <c r="C13" s="39"/>
      <c r="D13" s="19"/>
      <c r="E13" s="7" t="s">
        <v>221</v>
      </c>
      <c r="F13" s="59">
        <f t="shared" ref="F13:G13" si="1">SUM(F14)</f>
        <v>2943180.91</v>
      </c>
      <c r="G13" s="59">
        <f t="shared" si="1"/>
        <v>2943180.91</v>
      </c>
      <c r="H13" s="59">
        <f>SUM(H14)</f>
        <v>2943180.91</v>
      </c>
      <c r="I13" s="27"/>
    </row>
    <row r="14" spans="1:9" ht="37.5" customHeight="1" thickBot="1">
      <c r="A14" s="8">
        <v>7</v>
      </c>
      <c r="B14" s="39" t="s">
        <v>43</v>
      </c>
      <c r="C14" s="39" t="s">
        <v>74</v>
      </c>
      <c r="D14" s="19"/>
      <c r="E14" s="7" t="s">
        <v>236</v>
      </c>
      <c r="F14" s="59">
        <f>SUM(F15,F17,F19)</f>
        <v>2943180.91</v>
      </c>
      <c r="G14" s="59">
        <f>SUM(G15,G17,G19)</f>
        <v>2943180.91</v>
      </c>
      <c r="H14" s="59">
        <f>SUM(H15,H17,H19)</f>
        <v>2943180.91</v>
      </c>
      <c r="I14" s="27"/>
    </row>
    <row r="15" spans="1:9" ht="32.25" customHeight="1" thickBot="1">
      <c r="A15" s="7">
        <v>8</v>
      </c>
      <c r="B15" s="39" t="s">
        <v>43</v>
      </c>
      <c r="C15" s="39" t="s">
        <v>134</v>
      </c>
      <c r="D15" s="19"/>
      <c r="E15" s="7" t="s">
        <v>133</v>
      </c>
      <c r="F15" s="59">
        <f t="shared" ref="F15:G15" si="2">SUM(F16)</f>
        <v>1970626.4</v>
      </c>
      <c r="G15" s="59">
        <f t="shared" si="2"/>
        <v>1970626.4</v>
      </c>
      <c r="H15" s="59">
        <f>SUM(H16)</f>
        <v>1970626.4</v>
      </c>
      <c r="I15" s="27"/>
    </row>
    <row r="16" spans="1:9" ht="123" customHeight="1" thickBot="1">
      <c r="A16" s="8">
        <v>9</v>
      </c>
      <c r="B16" s="39" t="s">
        <v>43</v>
      </c>
      <c r="C16" s="39" t="s">
        <v>134</v>
      </c>
      <c r="D16" s="19">
        <v>100</v>
      </c>
      <c r="E16" s="7" t="s">
        <v>251</v>
      </c>
      <c r="F16" s="59">
        <v>1970626.4</v>
      </c>
      <c r="G16" s="59">
        <v>1970626.4</v>
      </c>
      <c r="H16" s="59">
        <v>1970626.4</v>
      </c>
      <c r="I16" s="29"/>
    </row>
    <row r="17" spans="1:10" ht="48" customHeight="1" thickBot="1">
      <c r="A17" s="7">
        <v>10</v>
      </c>
      <c r="B17" s="39" t="s">
        <v>43</v>
      </c>
      <c r="C17" s="39" t="s">
        <v>76</v>
      </c>
      <c r="D17" s="19"/>
      <c r="E17" s="7" t="s">
        <v>75</v>
      </c>
      <c r="F17" s="59">
        <f>SUM(F18)</f>
        <v>937554.51</v>
      </c>
      <c r="G17" s="59">
        <f>SUM(G18)</f>
        <v>937554.51</v>
      </c>
      <c r="H17" s="59">
        <f>SUM(H18)</f>
        <v>937554.51</v>
      </c>
      <c r="I17" s="27"/>
    </row>
    <row r="18" spans="1:10" ht="114.75" thickBot="1">
      <c r="A18" s="8">
        <v>11</v>
      </c>
      <c r="B18" s="39" t="s">
        <v>43</v>
      </c>
      <c r="C18" s="39" t="s">
        <v>76</v>
      </c>
      <c r="D18" s="19">
        <v>100</v>
      </c>
      <c r="E18" s="7" t="s">
        <v>251</v>
      </c>
      <c r="F18" s="59">
        <v>937554.51</v>
      </c>
      <c r="G18" s="59">
        <v>937554.51</v>
      </c>
      <c r="H18" s="59">
        <v>937554.51</v>
      </c>
      <c r="I18" s="29"/>
    </row>
    <row r="19" spans="1:10" ht="36" customHeight="1" thickBot="1">
      <c r="A19" s="7">
        <v>12</v>
      </c>
      <c r="B19" s="39" t="s">
        <v>43</v>
      </c>
      <c r="C19" s="39" t="s">
        <v>77</v>
      </c>
      <c r="D19" s="19"/>
      <c r="E19" s="7" t="s">
        <v>19</v>
      </c>
      <c r="F19" s="59">
        <f t="shared" ref="F19:G19" si="3">SUM(F20)</f>
        <v>35000</v>
      </c>
      <c r="G19" s="59">
        <f t="shared" si="3"/>
        <v>35000</v>
      </c>
      <c r="H19" s="59">
        <f>SUM(H20)</f>
        <v>35000</v>
      </c>
      <c r="I19" s="18"/>
    </row>
    <row r="20" spans="1:10" ht="45.75" customHeight="1" thickBot="1">
      <c r="A20" s="8">
        <v>13</v>
      </c>
      <c r="B20" s="39" t="s">
        <v>43</v>
      </c>
      <c r="C20" s="39" t="s">
        <v>77</v>
      </c>
      <c r="D20" s="19">
        <v>200</v>
      </c>
      <c r="E20" s="7" t="s">
        <v>252</v>
      </c>
      <c r="F20" s="59">
        <v>35000</v>
      </c>
      <c r="G20" s="59">
        <v>35000</v>
      </c>
      <c r="H20" s="59">
        <v>35000</v>
      </c>
      <c r="I20" s="18"/>
    </row>
    <row r="21" spans="1:10" ht="89.25" customHeight="1" thickBot="1">
      <c r="A21" s="7">
        <v>14</v>
      </c>
      <c r="B21" s="39" t="s">
        <v>44</v>
      </c>
      <c r="C21" s="39"/>
      <c r="D21" s="19"/>
      <c r="E21" s="7" t="s">
        <v>220</v>
      </c>
      <c r="F21" s="58">
        <f t="shared" ref="F21:G21" si="4">SUM(F22,F26)</f>
        <v>29383968.41</v>
      </c>
      <c r="G21" s="58">
        <f t="shared" si="4"/>
        <v>29398968.41</v>
      </c>
      <c r="H21" s="58">
        <f>SUM(H22,H26)</f>
        <v>27413968.41</v>
      </c>
      <c r="I21" s="18"/>
    </row>
    <row r="22" spans="1:10" ht="78" customHeight="1" thickBot="1">
      <c r="A22" s="8">
        <v>15</v>
      </c>
      <c r="B22" s="39" t="s">
        <v>44</v>
      </c>
      <c r="C22" s="39" t="s">
        <v>167</v>
      </c>
      <c r="D22" s="19"/>
      <c r="E22" s="31" t="s">
        <v>320</v>
      </c>
      <c r="F22" s="59">
        <f t="shared" ref="F22:G22" si="5">SUM(F23)</f>
        <v>150000</v>
      </c>
      <c r="G22" s="59">
        <f t="shared" si="5"/>
        <v>165000</v>
      </c>
      <c r="H22" s="59">
        <f>SUM(H23)</f>
        <v>180000</v>
      </c>
      <c r="I22" s="18"/>
    </row>
    <row r="23" spans="1:10" ht="128.25" customHeight="1" thickBot="1">
      <c r="A23" s="7">
        <v>16</v>
      </c>
      <c r="B23" s="39" t="s">
        <v>44</v>
      </c>
      <c r="C23" s="39" t="s">
        <v>288</v>
      </c>
      <c r="D23" s="19"/>
      <c r="E23" s="15" t="s">
        <v>381</v>
      </c>
      <c r="F23" s="59">
        <f t="shared" ref="F23:G23" si="6">SUM(F24,F25)</f>
        <v>150000</v>
      </c>
      <c r="G23" s="59">
        <f t="shared" si="6"/>
        <v>165000</v>
      </c>
      <c r="H23" s="59">
        <f>SUM(H24,H25)</f>
        <v>180000</v>
      </c>
    </row>
    <row r="24" spans="1:10" ht="114.75" thickBot="1">
      <c r="A24" s="8">
        <v>17</v>
      </c>
      <c r="B24" s="39" t="s">
        <v>44</v>
      </c>
      <c r="C24" s="39" t="s">
        <v>288</v>
      </c>
      <c r="D24" s="19">
        <v>100</v>
      </c>
      <c r="E24" s="15" t="s">
        <v>251</v>
      </c>
      <c r="F24" s="60">
        <v>70000</v>
      </c>
      <c r="G24" s="60">
        <v>77000</v>
      </c>
      <c r="H24" s="60">
        <v>84000</v>
      </c>
    </row>
    <row r="25" spans="1:10" ht="45" customHeight="1" thickBot="1">
      <c r="A25" s="7">
        <v>18</v>
      </c>
      <c r="B25" s="39" t="s">
        <v>44</v>
      </c>
      <c r="C25" s="39" t="s">
        <v>288</v>
      </c>
      <c r="D25" s="19">
        <v>200</v>
      </c>
      <c r="E25" s="7" t="s">
        <v>252</v>
      </c>
      <c r="F25" s="60">
        <v>80000</v>
      </c>
      <c r="G25" s="60">
        <v>88000</v>
      </c>
      <c r="H25" s="60">
        <v>96000</v>
      </c>
      <c r="I25" s="26"/>
    </row>
    <row r="26" spans="1:10" ht="29.25" thickBot="1">
      <c r="A26" s="8">
        <v>19</v>
      </c>
      <c r="B26" s="39" t="s">
        <v>44</v>
      </c>
      <c r="C26" s="39" t="s">
        <v>74</v>
      </c>
      <c r="D26" s="19"/>
      <c r="E26" s="7" t="s">
        <v>236</v>
      </c>
      <c r="F26" s="68">
        <f t="shared" ref="F26:G26" si="7">SUM(F27,F30,F32,F34)</f>
        <v>29233968.41</v>
      </c>
      <c r="G26" s="68">
        <f t="shared" si="7"/>
        <v>29233968.41</v>
      </c>
      <c r="H26" s="68">
        <f>SUM(H27,H30,H32,H34)</f>
        <v>27233968.41</v>
      </c>
      <c r="I26" s="27"/>
      <c r="J26" s="18"/>
    </row>
    <row r="27" spans="1:10" ht="45.75" customHeight="1" thickBot="1">
      <c r="A27" s="7">
        <v>20</v>
      </c>
      <c r="B27" s="39" t="s">
        <v>44</v>
      </c>
      <c r="C27" s="39" t="s">
        <v>76</v>
      </c>
      <c r="D27" s="19"/>
      <c r="E27" s="7" t="s">
        <v>75</v>
      </c>
      <c r="F27" s="59">
        <f t="shared" ref="F27" si="8">SUM(F28,F29)</f>
        <v>20914805.030000001</v>
      </c>
      <c r="G27" s="59">
        <f t="shared" ref="G27:H27" si="9">SUM(G28,G29)</f>
        <v>20914805.030000001</v>
      </c>
      <c r="H27" s="59">
        <f t="shared" si="9"/>
        <v>19914805.030000001</v>
      </c>
      <c r="I27" s="28"/>
      <c r="J27" s="18"/>
    </row>
    <row r="28" spans="1:10" ht="122.25" customHeight="1" thickBot="1">
      <c r="A28" s="8">
        <v>21</v>
      </c>
      <c r="B28" s="39" t="s">
        <v>44</v>
      </c>
      <c r="C28" s="39" t="s">
        <v>76</v>
      </c>
      <c r="D28" s="19">
        <v>100</v>
      </c>
      <c r="E28" s="7" t="s">
        <v>251</v>
      </c>
      <c r="F28" s="59">
        <v>19664805.030000001</v>
      </c>
      <c r="G28" s="59">
        <v>19664805.030000001</v>
      </c>
      <c r="H28" s="59">
        <v>18664805.030000001</v>
      </c>
      <c r="I28" s="29"/>
      <c r="J28" s="18"/>
    </row>
    <row r="29" spans="1:10" ht="45" customHeight="1" thickBot="1">
      <c r="A29" s="7">
        <v>22</v>
      </c>
      <c r="B29" s="39" t="s">
        <v>44</v>
      </c>
      <c r="C29" s="39" t="s">
        <v>76</v>
      </c>
      <c r="D29" s="19">
        <v>200</v>
      </c>
      <c r="E29" s="7" t="s">
        <v>252</v>
      </c>
      <c r="F29" s="59">
        <v>1250000</v>
      </c>
      <c r="G29" s="59">
        <v>1250000</v>
      </c>
      <c r="H29" s="59">
        <v>1250000</v>
      </c>
      <c r="I29" s="29"/>
      <c r="J29" s="18"/>
    </row>
    <row r="30" spans="1:10" ht="34.5" customHeight="1" thickBot="1">
      <c r="A30" s="8">
        <v>23</v>
      </c>
      <c r="B30" s="39" t="s">
        <v>44</v>
      </c>
      <c r="C30" s="39" t="s">
        <v>129</v>
      </c>
      <c r="D30" s="19"/>
      <c r="E30" s="7" t="s">
        <v>20</v>
      </c>
      <c r="F30" s="59">
        <f t="shared" ref="F30:G30" si="10">SUM(F31)</f>
        <v>8069163.3799999999</v>
      </c>
      <c r="G30" s="59">
        <f t="shared" si="10"/>
        <v>8069163.3799999999</v>
      </c>
      <c r="H30" s="59">
        <f>SUM(H31)</f>
        <v>7069163.3799999999</v>
      </c>
      <c r="I30" s="28"/>
      <c r="J30" s="18"/>
    </row>
    <row r="31" spans="1:10" ht="123" customHeight="1" thickBot="1">
      <c r="A31" s="7">
        <v>24</v>
      </c>
      <c r="B31" s="39" t="s">
        <v>44</v>
      </c>
      <c r="C31" s="39" t="s">
        <v>129</v>
      </c>
      <c r="D31" s="19">
        <v>100</v>
      </c>
      <c r="E31" s="7" t="s">
        <v>251</v>
      </c>
      <c r="F31" s="59">
        <v>8069163.3799999999</v>
      </c>
      <c r="G31" s="59">
        <v>8069163.3799999999</v>
      </c>
      <c r="H31" s="59">
        <v>7069163.3799999999</v>
      </c>
      <c r="I31" s="28"/>
      <c r="J31" s="18"/>
    </row>
    <row r="32" spans="1:10" ht="62.25" customHeight="1" thickBot="1">
      <c r="A32" s="8">
        <v>25</v>
      </c>
      <c r="B32" s="39" t="s">
        <v>44</v>
      </c>
      <c r="C32" s="39" t="s">
        <v>224</v>
      </c>
      <c r="D32" s="19"/>
      <c r="E32" s="17" t="s">
        <v>24</v>
      </c>
      <c r="F32" s="59">
        <f t="shared" ref="F32:G32" si="11">SUM(F33)</f>
        <v>50000</v>
      </c>
      <c r="G32" s="59">
        <f t="shared" si="11"/>
        <v>50000</v>
      </c>
      <c r="H32" s="59">
        <f>SUM(H33)</f>
        <v>50000</v>
      </c>
      <c r="I32" s="27"/>
      <c r="J32" s="18"/>
    </row>
    <row r="33" spans="1:9" ht="22.5" customHeight="1" thickBot="1">
      <c r="A33" s="7">
        <v>26</v>
      </c>
      <c r="B33" s="39" t="s">
        <v>44</v>
      </c>
      <c r="C33" s="39" t="s">
        <v>224</v>
      </c>
      <c r="D33" s="19">
        <v>800</v>
      </c>
      <c r="E33" s="7" t="s">
        <v>253</v>
      </c>
      <c r="F33" s="59">
        <f t="shared" ref="F33:G33" si="12">50*1000</f>
        <v>50000</v>
      </c>
      <c r="G33" s="59">
        <f t="shared" si="12"/>
        <v>50000</v>
      </c>
      <c r="H33" s="59">
        <f>50*1000</f>
        <v>50000</v>
      </c>
    </row>
    <row r="34" spans="1:9" s="3" customFormat="1" ht="36" customHeight="1" thickBot="1">
      <c r="A34" s="8">
        <v>27</v>
      </c>
      <c r="B34" s="39" t="s">
        <v>44</v>
      </c>
      <c r="C34" s="39" t="s">
        <v>77</v>
      </c>
      <c r="D34" s="19"/>
      <c r="E34" s="7" t="s">
        <v>19</v>
      </c>
      <c r="F34" s="59">
        <f t="shared" ref="F34:G34" si="13">SUM(F35)</f>
        <v>200000</v>
      </c>
      <c r="G34" s="59">
        <f t="shared" si="13"/>
        <v>200000</v>
      </c>
      <c r="H34" s="59">
        <f>SUM(H35)</f>
        <v>200000</v>
      </c>
    </row>
    <row r="35" spans="1:9" ht="45" customHeight="1" thickBot="1">
      <c r="A35" s="7">
        <v>28</v>
      </c>
      <c r="B35" s="39" t="s">
        <v>44</v>
      </c>
      <c r="C35" s="39" t="s">
        <v>77</v>
      </c>
      <c r="D35" s="19">
        <v>200</v>
      </c>
      <c r="E35" s="7" t="s">
        <v>252</v>
      </c>
      <c r="F35" s="59">
        <v>200000</v>
      </c>
      <c r="G35" s="59">
        <v>200000</v>
      </c>
      <c r="H35" s="59">
        <v>200000</v>
      </c>
    </row>
    <row r="36" spans="1:9" ht="16.5" customHeight="1" thickBot="1">
      <c r="A36" s="8">
        <v>29</v>
      </c>
      <c r="B36" s="39" t="s">
        <v>195</v>
      </c>
      <c r="C36" s="39"/>
      <c r="D36" s="19"/>
      <c r="E36" s="7" t="s">
        <v>197</v>
      </c>
      <c r="F36" s="59">
        <f t="shared" ref="F36:G38" si="14">SUM(F37)</f>
        <v>400</v>
      </c>
      <c r="G36" s="59">
        <f t="shared" si="14"/>
        <v>400</v>
      </c>
      <c r="H36" s="59">
        <f>SUM(H37)</f>
        <v>300</v>
      </c>
    </row>
    <row r="37" spans="1:9" ht="33.75" customHeight="1" thickBot="1">
      <c r="A37" s="7">
        <v>30</v>
      </c>
      <c r="B37" s="39" t="s">
        <v>195</v>
      </c>
      <c r="C37" s="39" t="s">
        <v>74</v>
      </c>
      <c r="D37" s="19"/>
      <c r="E37" s="7" t="s">
        <v>236</v>
      </c>
      <c r="F37" s="59">
        <f t="shared" si="14"/>
        <v>400</v>
      </c>
      <c r="G37" s="59">
        <f t="shared" si="14"/>
        <v>400</v>
      </c>
      <c r="H37" s="59">
        <f>SUM(H38)</f>
        <v>300</v>
      </c>
    </row>
    <row r="38" spans="1:9" ht="111.75" customHeight="1" thickBot="1">
      <c r="A38" s="8">
        <v>31</v>
      </c>
      <c r="B38" s="39" t="s">
        <v>195</v>
      </c>
      <c r="C38" s="39" t="s">
        <v>196</v>
      </c>
      <c r="D38" s="19"/>
      <c r="E38" s="80" t="s">
        <v>223</v>
      </c>
      <c r="F38" s="59">
        <f t="shared" si="14"/>
        <v>400</v>
      </c>
      <c r="G38" s="59">
        <f t="shared" si="14"/>
        <v>400</v>
      </c>
      <c r="H38" s="59">
        <f>SUM(H39)</f>
        <v>300</v>
      </c>
    </row>
    <row r="39" spans="1:9" ht="45" customHeight="1" thickBot="1">
      <c r="A39" s="7">
        <v>32</v>
      </c>
      <c r="B39" s="39" t="s">
        <v>195</v>
      </c>
      <c r="C39" s="39" t="s">
        <v>196</v>
      </c>
      <c r="D39" s="19">
        <v>200</v>
      </c>
      <c r="E39" s="7" t="s">
        <v>252</v>
      </c>
      <c r="F39" s="59">
        <v>400</v>
      </c>
      <c r="G39" s="59">
        <v>400</v>
      </c>
      <c r="H39" s="59">
        <v>300</v>
      </c>
    </row>
    <row r="40" spans="1:9" ht="78" customHeight="1" thickBot="1">
      <c r="A40" s="8">
        <v>33</v>
      </c>
      <c r="B40" s="39" t="s">
        <v>45</v>
      </c>
      <c r="C40" s="39"/>
      <c r="D40" s="19"/>
      <c r="E40" s="7" t="s">
        <v>21</v>
      </c>
      <c r="F40" s="62">
        <f t="shared" ref="F40:G40" si="15">SUM(F41)</f>
        <v>15166228.620000001</v>
      </c>
      <c r="G40" s="62">
        <f t="shared" si="15"/>
        <v>15166228.620000001</v>
      </c>
      <c r="H40" s="62">
        <f>SUM(H41)</f>
        <v>15166228.620000001</v>
      </c>
    </row>
    <row r="41" spans="1:9" ht="35.25" customHeight="1" thickBot="1">
      <c r="A41" s="7">
        <v>34</v>
      </c>
      <c r="B41" s="39" t="s">
        <v>45</v>
      </c>
      <c r="C41" s="39" t="s">
        <v>74</v>
      </c>
      <c r="D41" s="19"/>
      <c r="E41" s="7" t="s">
        <v>236</v>
      </c>
      <c r="F41" s="62">
        <f t="shared" ref="F41:G41" si="16">SUM(F42,F45)</f>
        <v>15166228.620000001</v>
      </c>
      <c r="G41" s="62">
        <f t="shared" si="16"/>
        <v>15166228.620000001</v>
      </c>
      <c r="H41" s="62">
        <f>SUM(H42,H45)</f>
        <v>15166228.620000001</v>
      </c>
    </row>
    <row r="42" spans="1:9" ht="48" customHeight="1" thickBot="1">
      <c r="A42" s="8">
        <v>35</v>
      </c>
      <c r="B42" s="39" t="s">
        <v>45</v>
      </c>
      <c r="C42" s="39" t="s">
        <v>76</v>
      </c>
      <c r="D42" s="19"/>
      <c r="E42" s="7" t="s">
        <v>79</v>
      </c>
      <c r="F42" s="62">
        <f t="shared" ref="F42:G42" si="17">SUM(F43,F44)</f>
        <v>13565786.15</v>
      </c>
      <c r="G42" s="62">
        <f t="shared" si="17"/>
        <v>13565786.15</v>
      </c>
      <c r="H42" s="62">
        <f>SUM(H43,H44)</f>
        <v>13565786.15</v>
      </c>
      <c r="I42" s="18"/>
    </row>
    <row r="43" spans="1:9" ht="120" customHeight="1" thickBot="1">
      <c r="A43" s="7">
        <v>36</v>
      </c>
      <c r="B43" s="39" t="s">
        <v>45</v>
      </c>
      <c r="C43" s="39" t="s">
        <v>76</v>
      </c>
      <c r="D43" s="19">
        <v>100</v>
      </c>
      <c r="E43" s="7" t="s">
        <v>251</v>
      </c>
      <c r="F43" s="62">
        <v>10635706.15</v>
      </c>
      <c r="G43" s="62">
        <v>10635706.15</v>
      </c>
      <c r="H43" s="62">
        <v>10635706.15</v>
      </c>
      <c r="I43" s="25"/>
    </row>
    <row r="44" spans="1:9" ht="50.25" customHeight="1" thickBot="1">
      <c r="A44" s="8">
        <v>37</v>
      </c>
      <c r="B44" s="39" t="s">
        <v>45</v>
      </c>
      <c r="C44" s="39" t="s">
        <v>76</v>
      </c>
      <c r="D44" s="19">
        <v>200</v>
      </c>
      <c r="E44" s="7" t="s">
        <v>252</v>
      </c>
      <c r="F44" s="62">
        <v>2930080</v>
      </c>
      <c r="G44" s="62">
        <v>2930080</v>
      </c>
      <c r="H44" s="62">
        <v>2930080</v>
      </c>
      <c r="I44" s="18"/>
    </row>
    <row r="45" spans="1:9" ht="43.5" thickBot="1">
      <c r="A45" s="7">
        <v>38</v>
      </c>
      <c r="B45" s="39" t="s">
        <v>45</v>
      </c>
      <c r="C45" s="39" t="s">
        <v>80</v>
      </c>
      <c r="D45" s="19"/>
      <c r="E45" s="7" t="s">
        <v>22</v>
      </c>
      <c r="F45" s="59">
        <f t="shared" ref="F45:G45" si="18">SUM(F46)</f>
        <v>1600442.47</v>
      </c>
      <c r="G45" s="59">
        <f t="shared" si="18"/>
        <v>1600442.47</v>
      </c>
      <c r="H45" s="59">
        <f>SUM(H46)</f>
        <v>1600442.47</v>
      </c>
      <c r="I45" s="27"/>
    </row>
    <row r="46" spans="1:9" ht="120.75" customHeight="1" thickBot="1">
      <c r="A46" s="8">
        <v>39</v>
      </c>
      <c r="B46" s="39" t="s">
        <v>45</v>
      </c>
      <c r="C46" s="39" t="s">
        <v>80</v>
      </c>
      <c r="D46" s="19">
        <v>100</v>
      </c>
      <c r="E46" s="7" t="s">
        <v>251</v>
      </c>
      <c r="F46" s="59">
        <v>1600442.47</v>
      </c>
      <c r="G46" s="59">
        <v>1600442.47</v>
      </c>
      <c r="H46" s="59">
        <v>1600442.47</v>
      </c>
      <c r="I46" s="28"/>
    </row>
    <row r="47" spans="1:9" ht="15.75" thickBot="1">
      <c r="A47" s="7">
        <v>40</v>
      </c>
      <c r="B47" s="39" t="s">
        <v>46</v>
      </c>
      <c r="C47" s="39"/>
      <c r="D47" s="19"/>
      <c r="E47" s="7" t="s">
        <v>1</v>
      </c>
      <c r="F47" s="58">
        <f t="shared" ref="F47:G49" si="19">SUM(F48)</f>
        <v>290000</v>
      </c>
      <c r="G47" s="58">
        <f t="shared" si="19"/>
        <v>290000</v>
      </c>
      <c r="H47" s="58">
        <f>SUM(H48)</f>
        <v>290000</v>
      </c>
    </row>
    <row r="48" spans="1:9" ht="35.25" customHeight="1" thickBot="1">
      <c r="A48" s="8">
        <v>41</v>
      </c>
      <c r="B48" s="39" t="s">
        <v>46</v>
      </c>
      <c r="C48" s="39" t="s">
        <v>74</v>
      </c>
      <c r="D48" s="19"/>
      <c r="E48" s="7" t="s">
        <v>236</v>
      </c>
      <c r="F48" s="58">
        <f t="shared" si="19"/>
        <v>290000</v>
      </c>
      <c r="G48" s="58">
        <f t="shared" si="19"/>
        <v>290000</v>
      </c>
      <c r="H48" s="58">
        <f>SUM(H49)</f>
        <v>290000</v>
      </c>
    </row>
    <row r="49" spans="1:9" ht="29.25" thickBot="1">
      <c r="A49" s="7">
        <v>42</v>
      </c>
      <c r="B49" s="39" t="s">
        <v>46</v>
      </c>
      <c r="C49" s="39" t="s">
        <v>81</v>
      </c>
      <c r="D49" s="19"/>
      <c r="E49" s="7" t="s">
        <v>2</v>
      </c>
      <c r="F49" s="58">
        <f t="shared" si="19"/>
        <v>290000</v>
      </c>
      <c r="G49" s="58">
        <f t="shared" si="19"/>
        <v>290000</v>
      </c>
      <c r="H49" s="58">
        <f>SUM(H50)</f>
        <v>290000</v>
      </c>
    </row>
    <row r="50" spans="1:9" ht="15.75" thickBot="1">
      <c r="A50" s="8">
        <v>43</v>
      </c>
      <c r="B50" s="39" t="s">
        <v>46</v>
      </c>
      <c r="C50" s="39" t="s">
        <v>81</v>
      </c>
      <c r="D50" s="19">
        <v>800</v>
      </c>
      <c r="E50" s="7" t="s">
        <v>253</v>
      </c>
      <c r="F50" s="58">
        <v>290000</v>
      </c>
      <c r="G50" s="58">
        <v>290000</v>
      </c>
      <c r="H50" s="58">
        <v>290000</v>
      </c>
    </row>
    <row r="51" spans="1:9" ht="30.75" customHeight="1" thickBot="1">
      <c r="A51" s="7">
        <v>44</v>
      </c>
      <c r="B51" s="39" t="s">
        <v>47</v>
      </c>
      <c r="C51" s="39"/>
      <c r="D51" s="19"/>
      <c r="E51" s="7" t="s">
        <v>3</v>
      </c>
      <c r="F51" s="58">
        <f>SUM(F52,F62,F65)</f>
        <v>93838461.840000004</v>
      </c>
      <c r="G51" s="58">
        <f>SUM(G52,G62,G65)</f>
        <v>102056490.55000001</v>
      </c>
      <c r="H51" s="58">
        <f>SUM(H52,H62,H65)</f>
        <v>48844057.120000005</v>
      </c>
    </row>
    <row r="52" spans="1:9" s="3" customFormat="1" ht="61.5" customHeight="1" thickBot="1">
      <c r="A52" s="8">
        <v>45</v>
      </c>
      <c r="B52" s="39" t="s">
        <v>47</v>
      </c>
      <c r="C52" s="39" t="s">
        <v>78</v>
      </c>
      <c r="D52" s="19"/>
      <c r="E52" s="7" t="s">
        <v>321</v>
      </c>
      <c r="F52" s="58">
        <f t="shared" ref="F52:G52" si="20">SUM(,F53)</f>
        <v>432000</v>
      </c>
      <c r="G52" s="58">
        <f t="shared" si="20"/>
        <v>445000</v>
      </c>
      <c r="H52" s="58">
        <f>SUM(,H53)</f>
        <v>459000</v>
      </c>
    </row>
    <row r="53" spans="1:9" s="4" customFormat="1" ht="60" customHeight="1" thickBot="1">
      <c r="A53" s="7">
        <v>46</v>
      </c>
      <c r="B53" s="39" t="s">
        <v>47</v>
      </c>
      <c r="C53" s="39" t="s">
        <v>125</v>
      </c>
      <c r="D53" s="19"/>
      <c r="E53" s="7" t="s">
        <v>322</v>
      </c>
      <c r="F53" s="58">
        <f>SUM(F54,C53,F56,F58,F60)</f>
        <v>432000</v>
      </c>
      <c r="G53" s="58">
        <f>SUM(G54,D53,G56,G58,G60)</f>
        <v>445000</v>
      </c>
      <c r="H53" s="58">
        <f>SUM(H54,E53,H56,H58,H60)</f>
        <v>459000</v>
      </c>
    </row>
    <row r="54" spans="1:9" ht="27" customHeight="1" thickBot="1">
      <c r="A54" s="8">
        <v>47</v>
      </c>
      <c r="B54" s="39" t="s">
        <v>47</v>
      </c>
      <c r="C54" s="39" t="s">
        <v>229</v>
      </c>
      <c r="D54" s="19"/>
      <c r="E54" s="7" t="s">
        <v>230</v>
      </c>
      <c r="F54" s="59">
        <f t="shared" ref="F54:G54" si="21">SUM(F55)</f>
        <v>100000</v>
      </c>
      <c r="G54" s="59">
        <f t="shared" si="21"/>
        <v>100000</v>
      </c>
      <c r="H54" s="59">
        <f>SUM(H55)</f>
        <v>100000</v>
      </c>
    </row>
    <row r="55" spans="1:9" ht="45" customHeight="1" thickBot="1">
      <c r="A55" s="7">
        <v>48</v>
      </c>
      <c r="B55" s="39" t="s">
        <v>47</v>
      </c>
      <c r="C55" s="39" t="s">
        <v>229</v>
      </c>
      <c r="D55" s="19">
        <v>200</v>
      </c>
      <c r="E55" s="7" t="s">
        <v>252</v>
      </c>
      <c r="F55" s="59">
        <v>100000</v>
      </c>
      <c r="G55" s="59">
        <v>100000</v>
      </c>
      <c r="H55" s="59">
        <v>100000</v>
      </c>
    </row>
    <row r="56" spans="1:9" ht="57.75" thickBot="1">
      <c r="A56" s="8">
        <v>49</v>
      </c>
      <c r="B56" s="39" t="s">
        <v>47</v>
      </c>
      <c r="C56" s="39" t="s">
        <v>82</v>
      </c>
      <c r="D56" s="19"/>
      <c r="E56" s="7" t="s">
        <v>83</v>
      </c>
      <c r="F56" s="59">
        <f t="shared" ref="F56:G56" si="22">SUM(F57)</f>
        <v>204400</v>
      </c>
      <c r="G56" s="59">
        <f t="shared" si="22"/>
        <v>282400</v>
      </c>
      <c r="H56" s="59">
        <f>SUM(H57)</f>
        <v>296400</v>
      </c>
    </row>
    <row r="57" spans="1:9" ht="45" customHeight="1" thickBot="1">
      <c r="A57" s="7">
        <v>50</v>
      </c>
      <c r="B57" s="39" t="s">
        <v>47</v>
      </c>
      <c r="C57" s="39" t="s">
        <v>82</v>
      </c>
      <c r="D57" s="19">
        <v>200</v>
      </c>
      <c r="E57" s="7" t="s">
        <v>252</v>
      </c>
      <c r="F57" s="59">
        <v>204400</v>
      </c>
      <c r="G57" s="59">
        <v>282400</v>
      </c>
      <c r="H57" s="59">
        <v>296400</v>
      </c>
    </row>
    <row r="58" spans="1:9" ht="46.5" customHeight="1" thickBot="1">
      <c r="A58" s="8">
        <v>51</v>
      </c>
      <c r="B58" s="39" t="s">
        <v>47</v>
      </c>
      <c r="C58" s="39" t="s">
        <v>84</v>
      </c>
      <c r="D58" s="19"/>
      <c r="E58" s="7" t="s">
        <v>344</v>
      </c>
      <c r="F58" s="59">
        <f t="shared" ref="F58:G58" si="23">SUM(F59)</f>
        <v>62600</v>
      </c>
      <c r="G58" s="59">
        <f t="shared" si="23"/>
        <v>62600</v>
      </c>
      <c r="H58" s="59">
        <f>SUM(H59)</f>
        <v>62600</v>
      </c>
    </row>
    <row r="59" spans="1:9" ht="45" customHeight="1" thickBot="1">
      <c r="A59" s="7">
        <v>52</v>
      </c>
      <c r="B59" s="39" t="s">
        <v>47</v>
      </c>
      <c r="C59" s="39" t="s">
        <v>84</v>
      </c>
      <c r="D59" s="19">
        <v>200</v>
      </c>
      <c r="E59" s="7" t="s">
        <v>252</v>
      </c>
      <c r="F59" s="59">
        <v>62600</v>
      </c>
      <c r="G59" s="59">
        <v>62600</v>
      </c>
      <c r="H59" s="59">
        <v>62600</v>
      </c>
    </row>
    <row r="60" spans="1:9" ht="32.25" customHeight="1" thickBot="1">
      <c r="A60" s="8">
        <v>53</v>
      </c>
      <c r="B60" s="39" t="s">
        <v>47</v>
      </c>
      <c r="C60" s="39" t="s">
        <v>356</v>
      </c>
      <c r="D60" s="19"/>
      <c r="E60" s="81" t="s">
        <v>343</v>
      </c>
      <c r="F60" s="59">
        <f t="shared" ref="F60:G60" si="24">SUM(F61)</f>
        <v>65000</v>
      </c>
      <c r="G60" s="59">
        <f t="shared" si="24"/>
        <v>0</v>
      </c>
      <c r="H60" s="59">
        <f>SUM(H61)</f>
        <v>0</v>
      </c>
    </row>
    <row r="61" spans="1:9" ht="45" customHeight="1" thickBot="1">
      <c r="A61" s="7">
        <v>54</v>
      </c>
      <c r="B61" s="39" t="s">
        <v>47</v>
      </c>
      <c r="C61" s="39" t="s">
        <v>356</v>
      </c>
      <c r="D61" s="19">
        <v>200</v>
      </c>
      <c r="E61" s="7" t="s">
        <v>252</v>
      </c>
      <c r="F61" s="59">
        <v>65000</v>
      </c>
      <c r="G61" s="59">
        <v>0</v>
      </c>
      <c r="H61" s="59">
        <v>0</v>
      </c>
    </row>
    <row r="62" spans="1:9" ht="81" customHeight="1" thickBot="1">
      <c r="A62" s="8">
        <v>55</v>
      </c>
      <c r="B62" s="39" t="s">
        <v>47</v>
      </c>
      <c r="C62" s="39" t="s">
        <v>233</v>
      </c>
      <c r="D62" s="19"/>
      <c r="E62" s="9" t="s">
        <v>376</v>
      </c>
      <c r="F62" s="59">
        <f t="shared" ref="F62:G63" si="25">SUM(F63)</f>
        <v>95000</v>
      </c>
      <c r="G62" s="59">
        <f t="shared" si="25"/>
        <v>95000</v>
      </c>
      <c r="H62" s="59" t="s">
        <v>455</v>
      </c>
      <c r="I62" s="18"/>
    </row>
    <row r="63" spans="1:9" ht="93.75" customHeight="1" thickBot="1">
      <c r="A63" s="7">
        <v>56</v>
      </c>
      <c r="B63" s="39" t="s">
        <v>47</v>
      </c>
      <c r="C63" s="40" t="s">
        <v>232</v>
      </c>
      <c r="D63" s="19"/>
      <c r="E63" s="9" t="s">
        <v>375</v>
      </c>
      <c r="F63" s="59">
        <f t="shared" si="25"/>
        <v>95000</v>
      </c>
      <c r="G63" s="59">
        <f t="shared" si="25"/>
        <v>95000</v>
      </c>
      <c r="H63" s="59" t="s">
        <v>455</v>
      </c>
      <c r="I63" s="18"/>
    </row>
    <row r="64" spans="1:9" ht="45" customHeight="1" thickBot="1">
      <c r="A64" s="8">
        <v>57</v>
      </c>
      <c r="B64" s="39" t="s">
        <v>47</v>
      </c>
      <c r="C64" s="40" t="s">
        <v>232</v>
      </c>
      <c r="D64" s="19">
        <v>200</v>
      </c>
      <c r="E64" s="7" t="s">
        <v>252</v>
      </c>
      <c r="F64" s="59">
        <v>95000</v>
      </c>
      <c r="G64" s="59">
        <v>95000</v>
      </c>
      <c r="H64" s="59" t="s">
        <v>455</v>
      </c>
      <c r="I64" s="18"/>
    </row>
    <row r="65" spans="1:10" ht="33" customHeight="1" thickBot="1">
      <c r="A65" s="7">
        <v>58</v>
      </c>
      <c r="B65" s="39" t="s">
        <v>47</v>
      </c>
      <c r="C65" s="39" t="s">
        <v>74</v>
      </c>
      <c r="D65" s="19"/>
      <c r="E65" s="7" t="s">
        <v>236</v>
      </c>
      <c r="F65" s="58">
        <f>SUM(F66,F68,F70,F72,F76,F79,F81)</f>
        <v>93311461.840000004</v>
      </c>
      <c r="G65" s="58">
        <f t="shared" ref="G65:H65" si="26">SUM(G66,G68,G70,G72,G76,G79,G81)</f>
        <v>101516490.55000001</v>
      </c>
      <c r="H65" s="58">
        <f t="shared" si="26"/>
        <v>48385057.120000005</v>
      </c>
    </row>
    <row r="66" spans="1:10" ht="29.25" thickBot="1">
      <c r="A66" s="8">
        <v>59</v>
      </c>
      <c r="B66" s="39" t="s">
        <v>47</v>
      </c>
      <c r="C66" s="39" t="s">
        <v>123</v>
      </c>
      <c r="D66" s="19"/>
      <c r="E66" s="7" t="s">
        <v>248</v>
      </c>
      <c r="F66" s="58">
        <f>SUM(F67)</f>
        <v>16191297.08</v>
      </c>
      <c r="G66" s="58">
        <f t="shared" ref="G66" si="27">SUM(G67)</f>
        <v>803128.57</v>
      </c>
      <c r="H66" s="58">
        <f>SUM(H67)</f>
        <v>645417.14</v>
      </c>
    </row>
    <row r="67" spans="1:10" ht="45" customHeight="1" thickBot="1">
      <c r="A67" s="7">
        <v>60</v>
      </c>
      <c r="B67" s="39" t="s">
        <v>47</v>
      </c>
      <c r="C67" s="39" t="s">
        <v>123</v>
      </c>
      <c r="D67" s="19">
        <v>200</v>
      </c>
      <c r="E67" s="7" t="s">
        <v>252</v>
      </c>
      <c r="F67" s="58">
        <v>16191297.08</v>
      </c>
      <c r="G67" s="58">
        <v>803128.57</v>
      </c>
      <c r="H67" s="58">
        <v>645417.14</v>
      </c>
      <c r="I67" s="18"/>
      <c r="J67" s="18"/>
    </row>
    <row r="68" spans="1:10" ht="29.25" thickBot="1">
      <c r="A68" s="8">
        <v>61</v>
      </c>
      <c r="B68" s="41" t="s">
        <v>47</v>
      </c>
      <c r="C68" s="39" t="s">
        <v>429</v>
      </c>
      <c r="D68" s="19"/>
      <c r="E68" s="7" t="s">
        <v>430</v>
      </c>
      <c r="F68" s="58">
        <f>SUM(F69)</f>
        <v>18221627.02</v>
      </c>
      <c r="G68" s="58">
        <f t="shared" ref="G68:H68" si="28">SUM(G69)</f>
        <v>41819124.240000002</v>
      </c>
      <c r="H68" s="58">
        <f t="shared" si="28"/>
        <v>0</v>
      </c>
      <c r="I68" s="18"/>
      <c r="J68" s="18"/>
    </row>
    <row r="69" spans="1:10" ht="15.75" thickBot="1">
      <c r="A69" s="7">
        <v>62</v>
      </c>
      <c r="B69" s="41" t="s">
        <v>47</v>
      </c>
      <c r="C69" s="39" t="s">
        <v>429</v>
      </c>
      <c r="D69" s="19">
        <v>800</v>
      </c>
      <c r="E69" s="7" t="s">
        <v>253</v>
      </c>
      <c r="F69" s="58">
        <v>18221627.02</v>
      </c>
      <c r="G69" s="58">
        <v>41819124.240000002</v>
      </c>
      <c r="H69" s="58">
        <v>0</v>
      </c>
      <c r="I69" s="18"/>
      <c r="J69" s="18"/>
    </row>
    <row r="70" spans="1:10" ht="147.75" customHeight="1" thickBot="1">
      <c r="A70" s="8">
        <v>63</v>
      </c>
      <c r="B70" s="41" t="s">
        <v>47</v>
      </c>
      <c r="C70" s="39" t="s">
        <v>234</v>
      </c>
      <c r="D70" s="19"/>
      <c r="E70" s="82" t="s">
        <v>452</v>
      </c>
      <c r="F70" s="61">
        <f t="shared" ref="F70:G70" si="29">SUM(F71)</f>
        <v>300000</v>
      </c>
      <c r="G70" s="61">
        <f t="shared" si="29"/>
        <v>300000</v>
      </c>
      <c r="H70" s="61">
        <f>SUM(H71)</f>
        <v>0</v>
      </c>
      <c r="I70" s="18"/>
      <c r="J70" s="18"/>
    </row>
    <row r="71" spans="1:10" ht="47.25" customHeight="1" thickBot="1">
      <c r="A71" s="7">
        <v>64</v>
      </c>
      <c r="B71" s="41" t="s">
        <v>47</v>
      </c>
      <c r="C71" s="39" t="s">
        <v>234</v>
      </c>
      <c r="D71" s="19">
        <v>200</v>
      </c>
      <c r="E71" s="15" t="s">
        <v>252</v>
      </c>
      <c r="F71" s="61">
        <v>300000</v>
      </c>
      <c r="G71" s="61">
        <v>300000</v>
      </c>
      <c r="H71" s="61">
        <v>0</v>
      </c>
    </row>
    <row r="72" spans="1:10" ht="50.25" customHeight="1" thickBot="1">
      <c r="A72" s="8">
        <v>65</v>
      </c>
      <c r="B72" s="39" t="s">
        <v>47</v>
      </c>
      <c r="C72" s="39" t="s">
        <v>124</v>
      </c>
      <c r="D72" s="19"/>
      <c r="E72" s="7" t="s">
        <v>23</v>
      </c>
      <c r="F72" s="59">
        <f t="shared" ref="F72:G72" si="30">SUM(F73,F74,F75)</f>
        <v>54019999.990000002</v>
      </c>
      <c r="G72" s="59">
        <f t="shared" si="30"/>
        <v>54019999.990000002</v>
      </c>
      <c r="H72" s="59">
        <f>SUM(H73,H74,H75)</f>
        <v>43548402.230000004</v>
      </c>
    </row>
    <row r="73" spans="1:10" ht="114.75" thickBot="1">
      <c r="A73" s="7">
        <v>66</v>
      </c>
      <c r="B73" s="39" t="s">
        <v>47</v>
      </c>
      <c r="C73" s="39" t="s">
        <v>124</v>
      </c>
      <c r="D73" s="19">
        <v>100</v>
      </c>
      <c r="E73" s="7" t="s">
        <v>251</v>
      </c>
      <c r="F73" s="59">
        <v>50175871.32</v>
      </c>
      <c r="G73" s="59">
        <v>50175871.32</v>
      </c>
      <c r="H73" s="59">
        <v>41104273.560000002</v>
      </c>
      <c r="I73" s="24"/>
    </row>
    <row r="74" spans="1:10" ht="45" customHeight="1" thickBot="1">
      <c r="A74" s="8">
        <v>67</v>
      </c>
      <c r="B74" s="39" t="s">
        <v>47</v>
      </c>
      <c r="C74" s="39" t="s">
        <v>124</v>
      </c>
      <c r="D74" s="19">
        <v>200</v>
      </c>
      <c r="E74" s="7" t="s">
        <v>252</v>
      </c>
      <c r="F74" s="59">
        <v>3825792.67</v>
      </c>
      <c r="G74" s="59">
        <v>3825792.67</v>
      </c>
      <c r="H74" s="59">
        <v>2425792.67</v>
      </c>
    </row>
    <row r="75" spans="1:10" ht="17.25" customHeight="1" thickBot="1">
      <c r="A75" s="7">
        <v>68</v>
      </c>
      <c r="B75" s="39" t="s">
        <v>47</v>
      </c>
      <c r="C75" s="39" t="s">
        <v>124</v>
      </c>
      <c r="D75" s="19">
        <v>800</v>
      </c>
      <c r="E75" s="7" t="s">
        <v>253</v>
      </c>
      <c r="F75" s="59">
        <v>18336</v>
      </c>
      <c r="G75" s="59">
        <v>18336</v>
      </c>
      <c r="H75" s="59">
        <v>18336</v>
      </c>
    </row>
    <row r="76" spans="1:10" ht="44.25" customHeight="1" thickBot="1">
      <c r="A76" s="8">
        <v>69</v>
      </c>
      <c r="B76" s="39" t="s">
        <v>47</v>
      </c>
      <c r="C76" s="39" t="s">
        <v>76</v>
      </c>
      <c r="D76" s="19"/>
      <c r="E76" s="7" t="s">
        <v>79</v>
      </c>
      <c r="F76" s="62">
        <f t="shared" ref="F76:G76" si="31">SUM(F77,F78)</f>
        <v>4463137.75</v>
      </c>
      <c r="G76" s="62">
        <f t="shared" si="31"/>
        <v>4453137.75</v>
      </c>
      <c r="H76" s="62">
        <f>SUM(H77,H78)</f>
        <v>4070137.75</v>
      </c>
    </row>
    <row r="77" spans="1:10" ht="114.75" thickBot="1">
      <c r="A77" s="7">
        <v>70</v>
      </c>
      <c r="B77" s="39" t="s">
        <v>47</v>
      </c>
      <c r="C77" s="39" t="s">
        <v>76</v>
      </c>
      <c r="D77" s="19">
        <v>100</v>
      </c>
      <c r="E77" s="7" t="s">
        <v>251</v>
      </c>
      <c r="F77" s="59">
        <v>4383137.75</v>
      </c>
      <c r="G77" s="59">
        <v>4383137.75</v>
      </c>
      <c r="H77" s="59">
        <v>4000137.75</v>
      </c>
      <c r="I77" s="25"/>
    </row>
    <row r="78" spans="1:10" ht="45" customHeight="1" thickBot="1">
      <c r="A78" s="8">
        <v>71</v>
      </c>
      <c r="B78" s="39" t="s">
        <v>47</v>
      </c>
      <c r="C78" s="39" t="s">
        <v>76</v>
      </c>
      <c r="D78" s="19">
        <v>200</v>
      </c>
      <c r="E78" s="7" t="s">
        <v>252</v>
      </c>
      <c r="F78" s="59">
        <v>80000</v>
      </c>
      <c r="G78" s="59">
        <v>70000</v>
      </c>
      <c r="H78" s="59">
        <v>70000</v>
      </c>
    </row>
    <row r="79" spans="1:10" s="18" customFormat="1" ht="129" thickBot="1">
      <c r="A79" s="7">
        <v>72</v>
      </c>
      <c r="B79" s="39" t="s">
        <v>47</v>
      </c>
      <c r="C79" s="39" t="s">
        <v>165</v>
      </c>
      <c r="D79" s="19"/>
      <c r="E79" s="7" t="s">
        <v>354</v>
      </c>
      <c r="F79" s="59">
        <f t="shared" ref="F79:G79" si="32">SUM(F80)</f>
        <v>200</v>
      </c>
      <c r="G79" s="59">
        <f t="shared" si="32"/>
        <v>200</v>
      </c>
      <c r="H79" s="59">
        <f>SUM(H80)</f>
        <v>200</v>
      </c>
    </row>
    <row r="80" spans="1:10" ht="47.25" customHeight="1" thickBot="1">
      <c r="A80" s="8">
        <v>73</v>
      </c>
      <c r="B80" s="39" t="s">
        <v>47</v>
      </c>
      <c r="C80" s="39" t="s">
        <v>165</v>
      </c>
      <c r="D80" s="19">
        <v>200</v>
      </c>
      <c r="E80" s="7" t="s">
        <v>252</v>
      </c>
      <c r="F80" s="59">
        <v>200</v>
      </c>
      <c r="G80" s="59">
        <v>200</v>
      </c>
      <c r="H80" s="59">
        <v>200</v>
      </c>
    </row>
    <row r="81" spans="1:8" ht="60" customHeight="1" thickBot="1">
      <c r="A81" s="7">
        <v>74</v>
      </c>
      <c r="B81" s="39" t="s">
        <v>47</v>
      </c>
      <c r="C81" s="39" t="s">
        <v>166</v>
      </c>
      <c r="D81" s="19"/>
      <c r="E81" s="15" t="s">
        <v>222</v>
      </c>
      <c r="F81" s="59">
        <f t="shared" ref="F81:G81" si="33">SUM(F82,F83)</f>
        <v>115200</v>
      </c>
      <c r="G81" s="59">
        <f t="shared" si="33"/>
        <v>120900</v>
      </c>
      <c r="H81" s="59">
        <f>SUM(H82,H83)</f>
        <v>120900</v>
      </c>
    </row>
    <row r="82" spans="1:8" ht="120.75" customHeight="1" thickBot="1">
      <c r="A82" s="8">
        <v>75</v>
      </c>
      <c r="B82" s="39" t="s">
        <v>47</v>
      </c>
      <c r="C82" s="39" t="s">
        <v>166</v>
      </c>
      <c r="D82" s="19">
        <v>100</v>
      </c>
      <c r="E82" s="7" t="s">
        <v>251</v>
      </c>
      <c r="F82" s="59">
        <v>68631.740000000005</v>
      </c>
      <c r="G82" s="59">
        <v>68631.740000000005</v>
      </c>
      <c r="H82" s="59">
        <v>68631.740000000005</v>
      </c>
    </row>
    <row r="83" spans="1:8" ht="45.75" customHeight="1" thickBot="1">
      <c r="A83" s="7">
        <v>76</v>
      </c>
      <c r="B83" s="39" t="s">
        <v>47</v>
      </c>
      <c r="C83" s="39" t="s">
        <v>166</v>
      </c>
      <c r="D83" s="19">
        <v>200</v>
      </c>
      <c r="E83" s="7" t="s">
        <v>252</v>
      </c>
      <c r="F83" s="59">
        <v>46568.26</v>
      </c>
      <c r="G83" s="59">
        <v>52268.26</v>
      </c>
      <c r="H83" s="59">
        <v>52268.26</v>
      </c>
    </row>
    <row r="84" spans="1:8" ht="15.75" thickBot="1">
      <c r="A84" s="8">
        <v>77</v>
      </c>
      <c r="B84" s="39" t="s">
        <v>48</v>
      </c>
      <c r="C84" s="39"/>
      <c r="D84" s="19"/>
      <c r="E84" s="79" t="s">
        <v>309</v>
      </c>
      <c r="F84" s="59">
        <f t="shared" ref="F84:G87" si="34">SUM(F85)</f>
        <v>1345700</v>
      </c>
      <c r="G84" s="59">
        <f t="shared" si="34"/>
        <v>1405400</v>
      </c>
      <c r="H84" s="59">
        <f>SUM(H85)</f>
        <v>1454300</v>
      </c>
    </row>
    <row r="85" spans="1:8" ht="29.25" thickBot="1">
      <c r="A85" s="7">
        <v>78</v>
      </c>
      <c r="B85" s="39" t="s">
        <v>49</v>
      </c>
      <c r="C85" s="39"/>
      <c r="D85" s="19"/>
      <c r="E85" s="7" t="s">
        <v>4</v>
      </c>
      <c r="F85" s="59">
        <f t="shared" si="34"/>
        <v>1345700</v>
      </c>
      <c r="G85" s="59">
        <f t="shared" si="34"/>
        <v>1405400</v>
      </c>
      <c r="H85" s="59">
        <f>SUM(H86)</f>
        <v>1454300</v>
      </c>
    </row>
    <row r="86" spans="1:8" ht="63" customHeight="1" thickBot="1">
      <c r="A86" s="8">
        <v>79</v>
      </c>
      <c r="B86" s="39" t="s">
        <v>49</v>
      </c>
      <c r="C86" s="39" t="s">
        <v>78</v>
      </c>
      <c r="D86" s="19"/>
      <c r="E86" s="7" t="s">
        <v>321</v>
      </c>
      <c r="F86" s="59">
        <f t="shared" si="34"/>
        <v>1345700</v>
      </c>
      <c r="G86" s="59">
        <f t="shared" si="34"/>
        <v>1405400</v>
      </c>
      <c r="H86" s="59">
        <f>SUM(H87)</f>
        <v>1454300</v>
      </c>
    </row>
    <row r="87" spans="1:8" ht="61.5" customHeight="1" thickBot="1">
      <c r="A87" s="7">
        <v>80</v>
      </c>
      <c r="B87" s="39" t="s">
        <v>49</v>
      </c>
      <c r="C87" s="39" t="s">
        <v>85</v>
      </c>
      <c r="D87" s="19"/>
      <c r="E87" s="7" t="s">
        <v>324</v>
      </c>
      <c r="F87" s="59">
        <f t="shared" si="34"/>
        <v>1345700</v>
      </c>
      <c r="G87" s="59">
        <f t="shared" si="34"/>
        <v>1405400</v>
      </c>
      <c r="H87" s="59">
        <f>SUM(H88)</f>
        <v>1454300</v>
      </c>
    </row>
    <row r="88" spans="1:8" ht="60" customHeight="1" thickBot="1">
      <c r="A88" s="8">
        <v>81</v>
      </c>
      <c r="B88" s="39" t="s">
        <v>49</v>
      </c>
      <c r="C88" s="39" t="s">
        <v>86</v>
      </c>
      <c r="D88" s="19"/>
      <c r="E88" s="83" t="s">
        <v>25</v>
      </c>
      <c r="F88" s="59">
        <f t="shared" ref="F88:G88" si="35">SUM(F89,F90)</f>
        <v>1345700</v>
      </c>
      <c r="G88" s="59">
        <f t="shared" si="35"/>
        <v>1405400</v>
      </c>
      <c r="H88" s="59">
        <f>SUM(H89,H90)</f>
        <v>1454300</v>
      </c>
    </row>
    <row r="89" spans="1:8" ht="114.75" thickBot="1">
      <c r="A89" s="7">
        <v>82</v>
      </c>
      <c r="B89" s="39" t="s">
        <v>49</v>
      </c>
      <c r="C89" s="39" t="s">
        <v>86</v>
      </c>
      <c r="D89" s="19">
        <v>100</v>
      </c>
      <c r="E89" s="7" t="s">
        <v>251</v>
      </c>
      <c r="F89" s="59">
        <v>1195153.9199999999</v>
      </c>
      <c r="G89" s="59">
        <v>1195153.9199999999</v>
      </c>
      <c r="H89" s="59">
        <v>1195153.9199999999</v>
      </c>
    </row>
    <row r="90" spans="1:8" ht="45" customHeight="1" thickBot="1">
      <c r="A90" s="8">
        <v>83</v>
      </c>
      <c r="B90" s="39" t="s">
        <v>49</v>
      </c>
      <c r="C90" s="39" t="s">
        <v>86</v>
      </c>
      <c r="D90" s="19">
        <v>200</v>
      </c>
      <c r="E90" s="7" t="s">
        <v>252</v>
      </c>
      <c r="F90" s="59">
        <v>150546.07999999999</v>
      </c>
      <c r="G90" s="59">
        <v>210246.08</v>
      </c>
      <c r="H90" s="59">
        <v>259146.08</v>
      </c>
    </row>
    <row r="91" spans="1:8" ht="57.75" customHeight="1" thickBot="1">
      <c r="A91" s="7">
        <v>84</v>
      </c>
      <c r="B91" s="39" t="s">
        <v>50</v>
      </c>
      <c r="C91" s="39"/>
      <c r="D91" s="19"/>
      <c r="E91" s="7" t="s">
        <v>310</v>
      </c>
      <c r="F91" s="58">
        <f>SUM(F92,F97,F119)</f>
        <v>9626000</v>
      </c>
      <c r="G91" s="58">
        <f>SUM(G92,G97,G119)</f>
        <v>9626000</v>
      </c>
      <c r="H91" s="58">
        <f>SUM(H92,H97,H119)</f>
        <v>9626000</v>
      </c>
    </row>
    <row r="92" spans="1:8" ht="17.25" customHeight="1" thickBot="1">
      <c r="A92" s="8">
        <v>85</v>
      </c>
      <c r="B92" s="39" t="s">
        <v>51</v>
      </c>
      <c r="C92" s="39"/>
      <c r="D92" s="19"/>
      <c r="E92" s="7" t="s">
        <v>257</v>
      </c>
      <c r="F92" s="58">
        <f t="shared" ref="F92:G93" si="36">SUM(F93)</f>
        <v>88000</v>
      </c>
      <c r="G92" s="58">
        <f t="shared" si="36"/>
        <v>88000</v>
      </c>
      <c r="H92" s="58">
        <f>SUM(H93)</f>
        <v>88000</v>
      </c>
    </row>
    <row r="93" spans="1:8" ht="66" customHeight="1" thickBot="1">
      <c r="A93" s="7">
        <v>86</v>
      </c>
      <c r="B93" s="39" t="s">
        <v>51</v>
      </c>
      <c r="C93" s="39" t="s">
        <v>78</v>
      </c>
      <c r="D93" s="19"/>
      <c r="E93" s="7" t="s">
        <v>323</v>
      </c>
      <c r="F93" s="58">
        <f t="shared" si="36"/>
        <v>88000</v>
      </c>
      <c r="G93" s="58">
        <f t="shared" si="36"/>
        <v>88000</v>
      </c>
      <c r="H93" s="58">
        <f>SUM(H94)</f>
        <v>88000</v>
      </c>
    </row>
    <row r="94" spans="1:8" ht="60" customHeight="1" thickBot="1">
      <c r="A94" s="8">
        <v>87</v>
      </c>
      <c r="B94" s="39" t="s">
        <v>51</v>
      </c>
      <c r="C94" s="39" t="s">
        <v>85</v>
      </c>
      <c r="D94" s="19"/>
      <c r="E94" s="7" t="s">
        <v>324</v>
      </c>
      <c r="F94" s="58">
        <f>SUM(F95)</f>
        <v>88000</v>
      </c>
      <c r="G94" s="58">
        <f>SUM(G95)</f>
        <v>88000</v>
      </c>
      <c r="H94" s="58">
        <f>SUM(H95)</f>
        <v>88000</v>
      </c>
    </row>
    <row r="95" spans="1:8" ht="100.5" thickBot="1">
      <c r="A95" s="7">
        <v>88</v>
      </c>
      <c r="B95" s="39" t="s">
        <v>51</v>
      </c>
      <c r="C95" s="39" t="s">
        <v>200</v>
      </c>
      <c r="D95" s="19"/>
      <c r="E95" s="15" t="s">
        <v>87</v>
      </c>
      <c r="F95" s="58">
        <f t="shared" ref="F95:G95" si="37">SUM(F96)</f>
        <v>88000</v>
      </c>
      <c r="G95" s="58">
        <f t="shared" si="37"/>
        <v>88000</v>
      </c>
      <c r="H95" s="58">
        <f>SUM(H96)</f>
        <v>88000</v>
      </c>
    </row>
    <row r="96" spans="1:8" ht="45" customHeight="1" thickBot="1">
      <c r="A96" s="8">
        <v>89</v>
      </c>
      <c r="B96" s="39" t="s">
        <v>51</v>
      </c>
      <c r="C96" s="39" t="s">
        <v>200</v>
      </c>
      <c r="D96" s="19">
        <v>200</v>
      </c>
      <c r="E96" s="15" t="s">
        <v>252</v>
      </c>
      <c r="F96" s="58">
        <v>88000</v>
      </c>
      <c r="G96" s="58">
        <v>88000</v>
      </c>
      <c r="H96" s="58">
        <v>88000</v>
      </c>
    </row>
    <row r="97" spans="1:8" ht="60.75" customHeight="1" thickBot="1">
      <c r="A97" s="7">
        <v>90</v>
      </c>
      <c r="B97" s="39" t="s">
        <v>52</v>
      </c>
      <c r="C97" s="39"/>
      <c r="D97" s="19"/>
      <c r="E97" s="7" t="s">
        <v>258</v>
      </c>
      <c r="F97" s="58">
        <f t="shared" ref="F97:G98" si="38">SUM(F98)</f>
        <v>9245000</v>
      </c>
      <c r="G97" s="58">
        <f t="shared" si="38"/>
        <v>9245000</v>
      </c>
      <c r="H97" s="58">
        <f>SUM(H98)</f>
        <v>9245000</v>
      </c>
    </row>
    <row r="98" spans="1:8" ht="66.75" customHeight="1" thickBot="1">
      <c r="A98" s="8">
        <v>91</v>
      </c>
      <c r="B98" s="39" t="s">
        <v>52</v>
      </c>
      <c r="C98" s="39" t="s">
        <v>78</v>
      </c>
      <c r="D98" s="19"/>
      <c r="E98" s="7" t="s">
        <v>321</v>
      </c>
      <c r="F98" s="58">
        <f t="shared" si="38"/>
        <v>9245000</v>
      </c>
      <c r="G98" s="58">
        <f t="shared" si="38"/>
        <v>9245000</v>
      </c>
      <c r="H98" s="58">
        <f>SUM(H99)</f>
        <v>9245000</v>
      </c>
    </row>
    <row r="99" spans="1:8" ht="60" customHeight="1" thickBot="1">
      <c r="A99" s="7">
        <v>92</v>
      </c>
      <c r="B99" s="39" t="s">
        <v>52</v>
      </c>
      <c r="C99" s="39" t="s">
        <v>85</v>
      </c>
      <c r="D99" s="19"/>
      <c r="E99" s="7" t="s">
        <v>324</v>
      </c>
      <c r="F99" s="58">
        <f t="shared" ref="F99:G99" si="39">SUM(F100,F102,F104,F106,F108,F112,F110,F114,F117)</f>
        <v>9245000</v>
      </c>
      <c r="G99" s="58">
        <f t="shared" si="39"/>
        <v>9245000</v>
      </c>
      <c r="H99" s="58">
        <f>SUM(H100,H102,H104,H106,H108,H112,H110,H114,H117)</f>
        <v>9245000</v>
      </c>
    </row>
    <row r="100" spans="1:8" ht="53.25" customHeight="1" thickBot="1">
      <c r="A100" s="8">
        <v>93</v>
      </c>
      <c r="B100" s="39" t="s">
        <v>52</v>
      </c>
      <c r="C100" s="39" t="s">
        <v>139</v>
      </c>
      <c r="D100" s="19"/>
      <c r="E100" s="7" t="s">
        <v>160</v>
      </c>
      <c r="F100" s="58">
        <f t="shared" ref="F100:G100" si="40">SUM(F101)</f>
        <v>140000</v>
      </c>
      <c r="G100" s="58">
        <f t="shared" si="40"/>
        <v>140000</v>
      </c>
      <c r="H100" s="58">
        <f>SUM(H101)</f>
        <v>140000</v>
      </c>
    </row>
    <row r="101" spans="1:8" ht="45" customHeight="1" thickBot="1">
      <c r="A101" s="7">
        <v>94</v>
      </c>
      <c r="B101" s="39" t="s">
        <v>52</v>
      </c>
      <c r="C101" s="39" t="s">
        <v>139</v>
      </c>
      <c r="D101" s="19">
        <v>200</v>
      </c>
      <c r="E101" s="7" t="s">
        <v>252</v>
      </c>
      <c r="F101" s="58">
        <v>140000</v>
      </c>
      <c r="G101" s="58">
        <v>140000</v>
      </c>
      <c r="H101" s="58">
        <v>140000</v>
      </c>
    </row>
    <row r="102" spans="1:8" ht="86.25" thickBot="1">
      <c r="A102" s="8">
        <v>95</v>
      </c>
      <c r="B102" s="39" t="s">
        <v>52</v>
      </c>
      <c r="C102" s="39" t="s">
        <v>140</v>
      </c>
      <c r="D102" s="19"/>
      <c r="E102" s="7" t="s">
        <v>161</v>
      </c>
      <c r="F102" s="58">
        <f t="shared" ref="F102:G102" si="41">SUM(F103)</f>
        <v>194000</v>
      </c>
      <c r="G102" s="58">
        <f t="shared" si="41"/>
        <v>194000</v>
      </c>
      <c r="H102" s="58">
        <f>SUM(H103)</f>
        <v>194000</v>
      </c>
    </row>
    <row r="103" spans="1:8" ht="45" customHeight="1" thickBot="1">
      <c r="A103" s="7">
        <v>96</v>
      </c>
      <c r="B103" s="39" t="s">
        <v>52</v>
      </c>
      <c r="C103" s="39" t="s">
        <v>140</v>
      </c>
      <c r="D103" s="19">
        <v>200</v>
      </c>
      <c r="E103" s="7" t="s">
        <v>252</v>
      </c>
      <c r="F103" s="58">
        <v>194000</v>
      </c>
      <c r="G103" s="58">
        <v>194000</v>
      </c>
      <c r="H103" s="58">
        <v>194000</v>
      </c>
    </row>
    <row r="104" spans="1:8" ht="77.25" customHeight="1" thickBot="1">
      <c r="A104" s="8">
        <v>97</v>
      </c>
      <c r="B104" s="39" t="s">
        <v>52</v>
      </c>
      <c r="C104" s="39" t="s">
        <v>202</v>
      </c>
      <c r="D104" s="19"/>
      <c r="E104" s="20" t="s">
        <v>88</v>
      </c>
      <c r="F104" s="58">
        <f t="shared" ref="F104:G104" si="42">SUM(F105)</f>
        <v>180000</v>
      </c>
      <c r="G104" s="58">
        <f t="shared" si="42"/>
        <v>180000</v>
      </c>
      <c r="H104" s="58">
        <f>SUM(H105)</f>
        <v>180000</v>
      </c>
    </row>
    <row r="105" spans="1:8" ht="45" customHeight="1" thickBot="1">
      <c r="A105" s="7">
        <v>98</v>
      </c>
      <c r="B105" s="39" t="s">
        <v>52</v>
      </c>
      <c r="C105" s="39" t="s">
        <v>202</v>
      </c>
      <c r="D105" s="19">
        <v>200</v>
      </c>
      <c r="E105" s="7" t="s">
        <v>252</v>
      </c>
      <c r="F105" s="58">
        <v>180000</v>
      </c>
      <c r="G105" s="58">
        <v>180000</v>
      </c>
      <c r="H105" s="58">
        <v>180000</v>
      </c>
    </row>
    <row r="106" spans="1:8" ht="36" customHeight="1" thickBot="1">
      <c r="A106" s="8">
        <v>99</v>
      </c>
      <c r="B106" s="39" t="s">
        <v>52</v>
      </c>
      <c r="C106" s="39" t="s">
        <v>203</v>
      </c>
      <c r="D106" s="19"/>
      <c r="E106" s="20" t="s">
        <v>89</v>
      </c>
      <c r="F106" s="58">
        <f t="shared" ref="F106:G106" si="43">SUM(F107)</f>
        <v>180000</v>
      </c>
      <c r="G106" s="58">
        <f t="shared" si="43"/>
        <v>180000</v>
      </c>
      <c r="H106" s="58">
        <f>SUM(H107)</f>
        <v>180000</v>
      </c>
    </row>
    <row r="107" spans="1:8" ht="45" customHeight="1" thickBot="1">
      <c r="A107" s="7">
        <v>100</v>
      </c>
      <c r="B107" s="39" t="s">
        <v>52</v>
      </c>
      <c r="C107" s="39" t="s">
        <v>203</v>
      </c>
      <c r="D107" s="19">
        <v>200</v>
      </c>
      <c r="E107" s="7" t="s">
        <v>252</v>
      </c>
      <c r="F107" s="58">
        <v>180000</v>
      </c>
      <c r="G107" s="58">
        <v>180000</v>
      </c>
      <c r="H107" s="58">
        <v>180000</v>
      </c>
    </row>
    <row r="108" spans="1:8" ht="45.75" customHeight="1" thickBot="1">
      <c r="A108" s="8">
        <v>101</v>
      </c>
      <c r="B108" s="39" t="s">
        <v>52</v>
      </c>
      <c r="C108" s="39" t="s">
        <v>141</v>
      </c>
      <c r="D108" s="19"/>
      <c r="E108" s="20" t="s">
        <v>157</v>
      </c>
      <c r="F108" s="58">
        <f t="shared" ref="F108:G108" si="44">SUM(F109)</f>
        <v>180000</v>
      </c>
      <c r="G108" s="58">
        <f t="shared" si="44"/>
        <v>180000</v>
      </c>
      <c r="H108" s="58">
        <f>SUM(H109)</f>
        <v>180000</v>
      </c>
    </row>
    <row r="109" spans="1:8" ht="45" customHeight="1" thickBot="1">
      <c r="A109" s="7">
        <v>102</v>
      </c>
      <c r="B109" s="39" t="s">
        <v>52</v>
      </c>
      <c r="C109" s="39" t="s">
        <v>141</v>
      </c>
      <c r="D109" s="19">
        <v>200</v>
      </c>
      <c r="E109" s="7" t="s">
        <v>252</v>
      </c>
      <c r="F109" s="58">
        <v>180000</v>
      </c>
      <c r="G109" s="58">
        <v>180000</v>
      </c>
      <c r="H109" s="58">
        <v>180000</v>
      </c>
    </row>
    <row r="110" spans="1:8" ht="60.75" customHeight="1" thickBot="1">
      <c r="A110" s="8">
        <v>103</v>
      </c>
      <c r="B110" s="39" t="s">
        <v>52</v>
      </c>
      <c r="C110" s="39" t="s">
        <v>142</v>
      </c>
      <c r="D110" s="19"/>
      <c r="E110" s="20" t="s">
        <v>158</v>
      </c>
      <c r="F110" s="58">
        <f t="shared" ref="F110:G110" si="45">SUM(F111)</f>
        <v>50000</v>
      </c>
      <c r="G110" s="58">
        <f t="shared" si="45"/>
        <v>50000</v>
      </c>
      <c r="H110" s="58">
        <f>SUM(H111)</f>
        <v>50000</v>
      </c>
    </row>
    <row r="111" spans="1:8" ht="45" customHeight="1" thickBot="1">
      <c r="A111" s="7">
        <v>104</v>
      </c>
      <c r="B111" s="39" t="s">
        <v>52</v>
      </c>
      <c r="C111" s="39" t="s">
        <v>142</v>
      </c>
      <c r="D111" s="19">
        <v>200</v>
      </c>
      <c r="E111" s="7" t="s">
        <v>252</v>
      </c>
      <c r="F111" s="58">
        <v>50000</v>
      </c>
      <c r="G111" s="58">
        <v>50000</v>
      </c>
      <c r="H111" s="58">
        <v>50000</v>
      </c>
    </row>
    <row r="112" spans="1:8" ht="65.25" customHeight="1" thickBot="1">
      <c r="A112" s="8">
        <v>105</v>
      </c>
      <c r="B112" s="39" t="s">
        <v>52</v>
      </c>
      <c r="C112" s="39" t="s">
        <v>198</v>
      </c>
      <c r="D112" s="19"/>
      <c r="E112" s="7" t="s">
        <v>235</v>
      </c>
      <c r="F112" s="58">
        <f t="shared" ref="F112:G112" si="46">SUM(F113)</f>
        <v>200000</v>
      </c>
      <c r="G112" s="58">
        <f t="shared" si="46"/>
        <v>200000</v>
      </c>
      <c r="H112" s="58">
        <f>SUM(H113)</f>
        <v>200000</v>
      </c>
    </row>
    <row r="113" spans="1:8" ht="45" customHeight="1" thickBot="1">
      <c r="A113" s="7">
        <v>106</v>
      </c>
      <c r="B113" s="39" t="s">
        <v>52</v>
      </c>
      <c r="C113" s="39" t="s">
        <v>198</v>
      </c>
      <c r="D113" s="19">
        <v>200</v>
      </c>
      <c r="E113" s="7" t="s">
        <v>252</v>
      </c>
      <c r="F113" s="58">
        <v>200000</v>
      </c>
      <c r="G113" s="58">
        <v>200000</v>
      </c>
      <c r="H113" s="58">
        <v>200000</v>
      </c>
    </row>
    <row r="114" spans="1:8" ht="72" thickBot="1">
      <c r="A114" s="8">
        <v>107</v>
      </c>
      <c r="B114" s="39" t="s">
        <v>52</v>
      </c>
      <c r="C114" s="39" t="s">
        <v>199</v>
      </c>
      <c r="D114" s="19"/>
      <c r="E114" s="7" t="s">
        <v>217</v>
      </c>
      <c r="F114" s="58">
        <f t="shared" ref="F114:G114" si="47">SUM(F115,F116)</f>
        <v>8021000</v>
      </c>
      <c r="G114" s="58">
        <f t="shared" si="47"/>
        <v>8021000</v>
      </c>
      <c r="H114" s="58">
        <f>SUM(H115,H116)</f>
        <v>8021000</v>
      </c>
    </row>
    <row r="115" spans="1:8" ht="114.75" thickBot="1">
      <c r="A115" s="7">
        <v>108</v>
      </c>
      <c r="B115" s="39" t="s">
        <v>52</v>
      </c>
      <c r="C115" s="39" t="s">
        <v>199</v>
      </c>
      <c r="D115" s="19">
        <v>100</v>
      </c>
      <c r="E115" s="7" t="s">
        <v>251</v>
      </c>
      <c r="F115" s="58">
        <v>6531000</v>
      </c>
      <c r="G115" s="58">
        <v>6531000</v>
      </c>
      <c r="H115" s="58">
        <v>6531000</v>
      </c>
    </row>
    <row r="116" spans="1:8" ht="45" customHeight="1" thickBot="1">
      <c r="A116" s="8">
        <v>109</v>
      </c>
      <c r="B116" s="39" t="s">
        <v>52</v>
      </c>
      <c r="C116" s="39" t="s">
        <v>199</v>
      </c>
      <c r="D116" s="19">
        <v>200</v>
      </c>
      <c r="E116" s="7" t="s">
        <v>252</v>
      </c>
      <c r="F116" s="58">
        <v>1490000</v>
      </c>
      <c r="G116" s="58">
        <v>1490000</v>
      </c>
      <c r="H116" s="58">
        <v>1490000</v>
      </c>
    </row>
    <row r="117" spans="1:8" ht="34.5" customHeight="1" thickBot="1">
      <c r="A117" s="7">
        <v>110</v>
      </c>
      <c r="B117" s="39" t="s">
        <v>52</v>
      </c>
      <c r="C117" s="39" t="s">
        <v>201</v>
      </c>
      <c r="D117" s="19"/>
      <c r="E117" s="7" t="s">
        <v>138</v>
      </c>
      <c r="F117" s="58">
        <f t="shared" ref="F117:G117" si="48">SUM(F118)</f>
        <v>100000</v>
      </c>
      <c r="G117" s="58">
        <f t="shared" si="48"/>
        <v>100000</v>
      </c>
      <c r="H117" s="58">
        <f>SUM(H118)</f>
        <v>100000</v>
      </c>
    </row>
    <row r="118" spans="1:8" ht="45" customHeight="1" thickBot="1">
      <c r="A118" s="8">
        <v>111</v>
      </c>
      <c r="B118" s="39" t="s">
        <v>52</v>
      </c>
      <c r="C118" s="39" t="s">
        <v>201</v>
      </c>
      <c r="D118" s="19">
        <v>200</v>
      </c>
      <c r="E118" s="7" t="s">
        <v>252</v>
      </c>
      <c r="F118" s="58">
        <v>100000</v>
      </c>
      <c r="G118" s="58">
        <v>100000</v>
      </c>
      <c r="H118" s="58">
        <v>100000</v>
      </c>
    </row>
    <row r="119" spans="1:8" ht="45" customHeight="1" thickBot="1">
      <c r="A119" s="7">
        <v>112</v>
      </c>
      <c r="B119" s="39" t="s">
        <v>120</v>
      </c>
      <c r="C119" s="39"/>
      <c r="D119" s="19"/>
      <c r="E119" s="7" t="s">
        <v>121</v>
      </c>
      <c r="F119" s="58">
        <f t="shared" ref="F119:G120" si="49">SUM(F120)</f>
        <v>293000</v>
      </c>
      <c r="G119" s="58">
        <f t="shared" si="49"/>
        <v>293000</v>
      </c>
      <c r="H119" s="58">
        <f>SUM(H120)</f>
        <v>293000</v>
      </c>
    </row>
    <row r="120" spans="1:8" ht="60" customHeight="1" thickBot="1">
      <c r="A120" s="8">
        <v>113</v>
      </c>
      <c r="B120" s="39" t="s">
        <v>120</v>
      </c>
      <c r="C120" s="39" t="s">
        <v>78</v>
      </c>
      <c r="D120" s="19"/>
      <c r="E120" s="7" t="s">
        <v>321</v>
      </c>
      <c r="F120" s="58">
        <f t="shared" si="49"/>
        <v>293000</v>
      </c>
      <c r="G120" s="58">
        <f t="shared" si="49"/>
        <v>293000</v>
      </c>
      <c r="H120" s="58">
        <f>SUM(H121)</f>
        <v>293000</v>
      </c>
    </row>
    <row r="121" spans="1:8" ht="61.5" customHeight="1" thickBot="1">
      <c r="A121" s="7">
        <v>114</v>
      </c>
      <c r="B121" s="39" t="s">
        <v>120</v>
      </c>
      <c r="C121" s="39" t="s">
        <v>85</v>
      </c>
      <c r="D121" s="19"/>
      <c r="E121" s="7" t="s">
        <v>324</v>
      </c>
      <c r="F121" s="58">
        <f>SUM(F122,F124,F126,F128,F130)</f>
        <v>293000</v>
      </c>
      <c r="G121" s="58">
        <f>SUM(G122,G124,G126,G128,G130)</f>
        <v>293000</v>
      </c>
      <c r="H121" s="58">
        <f>SUM(H122,H124,H126,H128,H130)</f>
        <v>293000</v>
      </c>
    </row>
    <row r="122" spans="1:8" ht="95.25" customHeight="1" thickBot="1">
      <c r="A122" s="8">
        <v>115</v>
      </c>
      <c r="B122" s="39" t="s">
        <v>120</v>
      </c>
      <c r="C122" s="39" t="s">
        <v>143</v>
      </c>
      <c r="D122" s="19"/>
      <c r="E122" s="7" t="s">
        <v>345</v>
      </c>
      <c r="F122" s="58">
        <f t="shared" ref="F122:G122" si="50">SUM(F123)</f>
        <v>178000</v>
      </c>
      <c r="G122" s="58">
        <f t="shared" si="50"/>
        <v>178000</v>
      </c>
      <c r="H122" s="58">
        <f>SUM(H123)</f>
        <v>178000</v>
      </c>
    </row>
    <row r="123" spans="1:8" ht="45" customHeight="1" thickBot="1">
      <c r="A123" s="7">
        <v>116</v>
      </c>
      <c r="B123" s="39" t="s">
        <v>120</v>
      </c>
      <c r="C123" s="39" t="s">
        <v>143</v>
      </c>
      <c r="D123" s="19">
        <v>200</v>
      </c>
      <c r="E123" s="7" t="s">
        <v>252</v>
      </c>
      <c r="F123" s="58">
        <v>178000</v>
      </c>
      <c r="G123" s="58">
        <v>178000</v>
      </c>
      <c r="H123" s="58">
        <v>178000</v>
      </c>
    </row>
    <row r="124" spans="1:8" ht="48" customHeight="1" thickBot="1">
      <c r="A124" s="8">
        <v>117</v>
      </c>
      <c r="B124" s="39" t="s">
        <v>120</v>
      </c>
      <c r="C124" s="39" t="s">
        <v>204</v>
      </c>
      <c r="D124" s="19"/>
      <c r="E124" s="17" t="s">
        <v>122</v>
      </c>
      <c r="F124" s="58">
        <f t="shared" ref="F124:G124" si="51">SUM(F125)</f>
        <v>100000</v>
      </c>
      <c r="G124" s="58">
        <f t="shared" si="51"/>
        <v>100000</v>
      </c>
      <c r="H124" s="58">
        <f>SUM(H125)</f>
        <v>100000</v>
      </c>
    </row>
    <row r="125" spans="1:8" ht="63.75" customHeight="1" thickBot="1">
      <c r="A125" s="7">
        <v>118</v>
      </c>
      <c r="B125" s="39" t="s">
        <v>120</v>
      </c>
      <c r="C125" s="39" t="s">
        <v>204</v>
      </c>
      <c r="D125" s="19">
        <v>600</v>
      </c>
      <c r="E125" s="7" t="s">
        <v>254</v>
      </c>
      <c r="F125" s="58">
        <v>100000</v>
      </c>
      <c r="G125" s="58">
        <v>100000</v>
      </c>
      <c r="H125" s="58">
        <v>100000</v>
      </c>
    </row>
    <row r="126" spans="1:8" ht="30.75" customHeight="1" thickBot="1">
      <c r="A126" s="8">
        <v>119</v>
      </c>
      <c r="B126" s="39" t="s">
        <v>120</v>
      </c>
      <c r="C126" s="39" t="s">
        <v>366</v>
      </c>
      <c r="D126" s="19"/>
      <c r="E126" s="7" t="s">
        <v>367</v>
      </c>
      <c r="F126" s="58">
        <f t="shared" ref="F126:G126" si="52">SUM(F127)</f>
        <v>5000</v>
      </c>
      <c r="G126" s="58">
        <f t="shared" si="52"/>
        <v>5000</v>
      </c>
      <c r="H126" s="58">
        <f>SUM(H127)</f>
        <v>5000</v>
      </c>
    </row>
    <row r="127" spans="1:8" ht="47.25" customHeight="1" thickBot="1">
      <c r="A127" s="7">
        <v>120</v>
      </c>
      <c r="B127" s="39" t="s">
        <v>120</v>
      </c>
      <c r="C127" s="39" t="s">
        <v>366</v>
      </c>
      <c r="D127" s="19">
        <v>200</v>
      </c>
      <c r="E127" s="7" t="s">
        <v>252</v>
      </c>
      <c r="F127" s="58">
        <v>5000</v>
      </c>
      <c r="G127" s="58">
        <v>5000</v>
      </c>
      <c r="H127" s="58">
        <v>5000</v>
      </c>
    </row>
    <row r="128" spans="1:8" ht="63" customHeight="1" thickBot="1">
      <c r="A128" s="8">
        <v>121</v>
      </c>
      <c r="B128" s="39" t="s">
        <v>120</v>
      </c>
      <c r="C128" s="44" t="s">
        <v>249</v>
      </c>
      <c r="D128" s="19"/>
      <c r="E128" s="8" t="s">
        <v>346</v>
      </c>
      <c r="F128" s="58">
        <f t="shared" ref="F128:G128" si="53">SUM(F129)</f>
        <v>5000</v>
      </c>
      <c r="G128" s="58">
        <f t="shared" si="53"/>
        <v>5000</v>
      </c>
      <c r="H128" s="58">
        <f>SUM(H129)</f>
        <v>5000</v>
      </c>
    </row>
    <row r="129" spans="1:8" ht="45" customHeight="1" thickBot="1">
      <c r="A129" s="7">
        <v>122</v>
      </c>
      <c r="B129" s="39" t="s">
        <v>120</v>
      </c>
      <c r="C129" s="44" t="s">
        <v>249</v>
      </c>
      <c r="D129" s="19">
        <v>200</v>
      </c>
      <c r="E129" s="7" t="s">
        <v>252</v>
      </c>
      <c r="F129" s="58">
        <v>5000</v>
      </c>
      <c r="G129" s="58">
        <v>5000</v>
      </c>
      <c r="H129" s="58">
        <v>5000</v>
      </c>
    </row>
    <row r="130" spans="1:8" ht="75.75" customHeight="1" thickBot="1">
      <c r="A130" s="8">
        <v>123</v>
      </c>
      <c r="B130" s="39" t="s">
        <v>120</v>
      </c>
      <c r="C130" s="45" t="s">
        <v>250</v>
      </c>
      <c r="D130" s="19"/>
      <c r="E130" s="8" t="s">
        <v>377</v>
      </c>
      <c r="F130" s="58">
        <f t="shared" ref="F130:G130" si="54">SUM(F131)</f>
        <v>5000</v>
      </c>
      <c r="G130" s="58">
        <f t="shared" si="54"/>
        <v>5000</v>
      </c>
      <c r="H130" s="58">
        <f>SUM(H131)</f>
        <v>5000</v>
      </c>
    </row>
    <row r="131" spans="1:8" ht="45" customHeight="1" thickBot="1">
      <c r="A131" s="7">
        <v>124</v>
      </c>
      <c r="B131" s="39" t="s">
        <v>120</v>
      </c>
      <c r="C131" s="45" t="s">
        <v>250</v>
      </c>
      <c r="D131" s="19">
        <v>200</v>
      </c>
      <c r="E131" s="7" t="s">
        <v>252</v>
      </c>
      <c r="F131" s="58">
        <v>5000</v>
      </c>
      <c r="G131" s="58">
        <v>5000</v>
      </c>
      <c r="H131" s="58">
        <v>5000</v>
      </c>
    </row>
    <row r="132" spans="1:8" ht="29.25" thickBot="1">
      <c r="A132" s="8">
        <v>125</v>
      </c>
      <c r="B132" s="39" t="s">
        <v>53</v>
      </c>
      <c r="C132" s="39"/>
      <c r="D132" s="19"/>
      <c r="E132" s="7" t="s">
        <v>311</v>
      </c>
      <c r="F132" s="58">
        <f>SUM(F133,F139,F144,F149,F156,F172)</f>
        <v>107420415.15000001</v>
      </c>
      <c r="G132" s="58">
        <f>SUM(G133,G139,G144,G149,G156,G172)</f>
        <v>96242654.75</v>
      </c>
      <c r="H132" s="58">
        <f>SUM(H133,H139,H144,H149,H156,H172)</f>
        <v>93937257.219999999</v>
      </c>
    </row>
    <row r="133" spans="1:8" ht="21.75" customHeight="1" thickBot="1">
      <c r="A133" s="7">
        <v>126</v>
      </c>
      <c r="B133" s="39" t="s">
        <v>54</v>
      </c>
      <c r="C133" s="39"/>
      <c r="D133" s="19"/>
      <c r="E133" s="7" t="s">
        <v>5</v>
      </c>
      <c r="F133" s="59">
        <f t="shared" ref="F133:G135" si="55">SUM(F134)</f>
        <v>503500</v>
      </c>
      <c r="G133" s="59">
        <f t="shared" si="55"/>
        <v>561300</v>
      </c>
      <c r="H133" s="59">
        <f>SUM(H134)</f>
        <v>561300</v>
      </c>
    </row>
    <row r="134" spans="1:8" ht="31.5" customHeight="1" thickBot="1">
      <c r="A134" s="8">
        <v>127</v>
      </c>
      <c r="B134" s="39" t="s">
        <v>54</v>
      </c>
      <c r="C134" s="39" t="s">
        <v>74</v>
      </c>
      <c r="D134" s="19"/>
      <c r="E134" s="7" t="s">
        <v>236</v>
      </c>
      <c r="F134" s="59">
        <f>SUM(F135,F137)</f>
        <v>503500</v>
      </c>
      <c r="G134" s="59">
        <f t="shared" ref="G134:H134" si="56">SUM(G135,G137)</f>
        <v>561300</v>
      </c>
      <c r="H134" s="59">
        <f t="shared" si="56"/>
        <v>561300</v>
      </c>
    </row>
    <row r="135" spans="1:8" ht="86.25" thickBot="1">
      <c r="A135" s="7">
        <v>128</v>
      </c>
      <c r="B135" s="39" t="s">
        <v>54</v>
      </c>
      <c r="C135" s="39" t="s">
        <v>171</v>
      </c>
      <c r="D135" s="19"/>
      <c r="E135" s="84" t="s">
        <v>268</v>
      </c>
      <c r="F135" s="59">
        <f t="shared" si="55"/>
        <v>382200</v>
      </c>
      <c r="G135" s="59">
        <f t="shared" si="55"/>
        <v>440000</v>
      </c>
      <c r="H135" s="59">
        <f>SUM(H136)</f>
        <v>440000</v>
      </c>
    </row>
    <row r="136" spans="1:8" ht="45" customHeight="1" thickBot="1">
      <c r="A136" s="8">
        <v>129</v>
      </c>
      <c r="B136" s="39" t="s">
        <v>54</v>
      </c>
      <c r="C136" s="39" t="s">
        <v>171</v>
      </c>
      <c r="D136" s="19">
        <v>200</v>
      </c>
      <c r="E136" s="7" t="s">
        <v>252</v>
      </c>
      <c r="F136" s="59">
        <v>382200</v>
      </c>
      <c r="G136" s="59">
        <v>440000</v>
      </c>
      <c r="H136" s="59">
        <v>440000</v>
      </c>
    </row>
    <row r="137" spans="1:8" ht="90" customHeight="1" thickBot="1">
      <c r="A137" s="7">
        <v>130</v>
      </c>
      <c r="B137" s="39" t="s">
        <v>54</v>
      </c>
      <c r="C137" s="39" t="s">
        <v>393</v>
      </c>
      <c r="D137" s="19"/>
      <c r="E137" s="7" t="s">
        <v>394</v>
      </c>
      <c r="F137" s="59">
        <f>SUM(F138)</f>
        <v>121300</v>
      </c>
      <c r="G137" s="59">
        <f t="shared" ref="G137:H137" si="57">SUM(G138)</f>
        <v>121300</v>
      </c>
      <c r="H137" s="59">
        <f t="shared" si="57"/>
        <v>121300</v>
      </c>
    </row>
    <row r="138" spans="1:8" ht="45" customHeight="1" thickBot="1">
      <c r="A138" s="8">
        <v>131</v>
      </c>
      <c r="B138" s="39" t="s">
        <v>54</v>
      </c>
      <c r="C138" s="39" t="s">
        <v>393</v>
      </c>
      <c r="D138" s="19">
        <v>200</v>
      </c>
      <c r="E138" s="7" t="s">
        <v>252</v>
      </c>
      <c r="F138" s="59">
        <v>121300</v>
      </c>
      <c r="G138" s="59">
        <v>121300</v>
      </c>
      <c r="H138" s="59">
        <v>121300</v>
      </c>
    </row>
    <row r="139" spans="1:8" ht="15.75" thickBot="1">
      <c r="A139" s="7">
        <v>132</v>
      </c>
      <c r="B139" s="39" t="s">
        <v>55</v>
      </c>
      <c r="C139" s="39"/>
      <c r="D139" s="19"/>
      <c r="E139" s="7" t="s">
        <v>130</v>
      </c>
      <c r="F139" s="58">
        <f t="shared" ref="F139:G140" si="58">SUM(F140)</f>
        <v>23200</v>
      </c>
      <c r="G139" s="58">
        <f t="shared" si="58"/>
        <v>23200</v>
      </c>
      <c r="H139" s="58">
        <f>SUM(H140)</f>
        <v>23200</v>
      </c>
    </row>
    <row r="140" spans="1:8" ht="57.75" thickBot="1">
      <c r="A140" s="8">
        <v>133</v>
      </c>
      <c r="B140" s="39" t="s">
        <v>55</v>
      </c>
      <c r="C140" s="39" t="s">
        <v>78</v>
      </c>
      <c r="D140" s="19"/>
      <c r="E140" s="7" t="s">
        <v>321</v>
      </c>
      <c r="F140" s="58">
        <f t="shared" si="58"/>
        <v>23200</v>
      </c>
      <c r="G140" s="58">
        <f t="shared" si="58"/>
        <v>23200</v>
      </c>
      <c r="H140" s="58">
        <f>SUM(H141)</f>
        <v>23200</v>
      </c>
    </row>
    <row r="141" spans="1:8" ht="43.5" thickBot="1">
      <c r="A141" s="7">
        <v>134</v>
      </c>
      <c r="B141" s="39" t="s">
        <v>55</v>
      </c>
      <c r="C141" s="39" t="s">
        <v>91</v>
      </c>
      <c r="D141" s="19"/>
      <c r="E141" s="7" t="s">
        <v>325</v>
      </c>
      <c r="F141" s="58">
        <f>SUM(F142)</f>
        <v>23200</v>
      </c>
      <c r="G141" s="58">
        <f>SUM(G142)</f>
        <v>23200</v>
      </c>
      <c r="H141" s="58">
        <f>SUM(H142)</f>
        <v>23200</v>
      </c>
    </row>
    <row r="142" spans="1:8" ht="30" customHeight="1" thickBot="1">
      <c r="A142" s="8">
        <v>135</v>
      </c>
      <c r="B142" s="39" t="s">
        <v>55</v>
      </c>
      <c r="C142" s="39" t="s">
        <v>144</v>
      </c>
      <c r="D142" s="19"/>
      <c r="E142" s="7" t="s">
        <v>159</v>
      </c>
      <c r="F142" s="58">
        <f t="shared" ref="F142:G142" si="59">SUM(F143)</f>
        <v>23200</v>
      </c>
      <c r="G142" s="58">
        <f t="shared" si="59"/>
        <v>23200</v>
      </c>
      <c r="H142" s="58">
        <f>SUM(H143)</f>
        <v>23200</v>
      </c>
    </row>
    <row r="143" spans="1:8" ht="48.75" customHeight="1" thickBot="1">
      <c r="A143" s="7">
        <v>136</v>
      </c>
      <c r="B143" s="39" t="s">
        <v>55</v>
      </c>
      <c r="C143" s="39" t="s">
        <v>144</v>
      </c>
      <c r="D143" s="19">
        <v>200</v>
      </c>
      <c r="E143" s="7" t="s">
        <v>252</v>
      </c>
      <c r="F143" s="58">
        <v>23200</v>
      </c>
      <c r="G143" s="58">
        <v>23200</v>
      </c>
      <c r="H143" s="58">
        <v>23200</v>
      </c>
    </row>
    <row r="144" spans="1:8" ht="25.5" customHeight="1" thickBot="1">
      <c r="A144" s="8">
        <v>137</v>
      </c>
      <c r="B144" s="39" t="s">
        <v>475</v>
      </c>
      <c r="C144" s="39"/>
      <c r="D144" s="19"/>
      <c r="E144" s="7" t="s">
        <v>476</v>
      </c>
      <c r="F144" s="59">
        <f t="shared" ref="F144:H147" si="60">SUM(F145)</f>
        <v>376000</v>
      </c>
      <c r="G144" s="59">
        <f t="shared" si="60"/>
        <v>376000</v>
      </c>
      <c r="H144" s="59">
        <f t="shared" si="60"/>
        <v>250000</v>
      </c>
    </row>
    <row r="145" spans="1:9" ht="48.75" customHeight="1" thickBot="1">
      <c r="A145" s="7">
        <v>138</v>
      </c>
      <c r="B145" s="39" t="s">
        <v>475</v>
      </c>
      <c r="C145" s="39" t="s">
        <v>78</v>
      </c>
      <c r="D145" s="19"/>
      <c r="E145" s="7" t="s">
        <v>321</v>
      </c>
      <c r="F145" s="59">
        <f t="shared" si="60"/>
        <v>376000</v>
      </c>
      <c r="G145" s="59">
        <f t="shared" si="60"/>
        <v>376000</v>
      </c>
      <c r="H145" s="59">
        <f t="shared" si="60"/>
        <v>250000</v>
      </c>
    </row>
    <row r="146" spans="1:9" ht="48.75" customHeight="1" thickBot="1">
      <c r="A146" s="8">
        <v>139</v>
      </c>
      <c r="B146" s="39" t="s">
        <v>475</v>
      </c>
      <c r="C146" s="39" t="s">
        <v>91</v>
      </c>
      <c r="D146" s="19"/>
      <c r="E146" s="7" t="s">
        <v>325</v>
      </c>
      <c r="F146" s="58">
        <f t="shared" si="60"/>
        <v>376000</v>
      </c>
      <c r="G146" s="58">
        <f t="shared" si="60"/>
        <v>376000</v>
      </c>
      <c r="H146" s="58">
        <f t="shared" si="60"/>
        <v>250000</v>
      </c>
    </row>
    <row r="147" spans="1:9" ht="48.75" customHeight="1" thickBot="1">
      <c r="A147" s="7">
        <v>140</v>
      </c>
      <c r="B147" s="39" t="s">
        <v>475</v>
      </c>
      <c r="C147" s="39" t="s">
        <v>477</v>
      </c>
      <c r="D147" s="19"/>
      <c r="E147" s="7" t="s">
        <v>478</v>
      </c>
      <c r="F147" s="58">
        <f t="shared" si="60"/>
        <v>376000</v>
      </c>
      <c r="G147" s="58">
        <f t="shared" si="60"/>
        <v>376000</v>
      </c>
      <c r="H147" s="58">
        <f t="shared" si="60"/>
        <v>250000</v>
      </c>
    </row>
    <row r="148" spans="1:9" ht="48.75" customHeight="1" thickBot="1">
      <c r="A148" s="8">
        <v>141</v>
      </c>
      <c r="B148" s="39" t="s">
        <v>475</v>
      </c>
      <c r="C148" s="39" t="s">
        <v>477</v>
      </c>
      <c r="D148" s="19">
        <v>200</v>
      </c>
      <c r="E148" s="7" t="s">
        <v>252</v>
      </c>
      <c r="F148" s="58">
        <v>376000</v>
      </c>
      <c r="G148" s="58">
        <v>376000</v>
      </c>
      <c r="H148" s="58">
        <v>250000</v>
      </c>
    </row>
    <row r="149" spans="1:9" ht="18.75" customHeight="1" thickBot="1">
      <c r="A149" s="7">
        <v>142</v>
      </c>
      <c r="B149" s="39" t="s">
        <v>126</v>
      </c>
      <c r="C149" s="39"/>
      <c r="D149" s="19"/>
      <c r="E149" s="7" t="s">
        <v>127</v>
      </c>
      <c r="F149" s="58">
        <f t="shared" ref="F149:G150" si="61">SUM(F150)</f>
        <v>11257000</v>
      </c>
      <c r="G149" s="58">
        <f t="shared" si="61"/>
        <v>2217000</v>
      </c>
      <c r="H149" s="58">
        <f>SUM(H150)</f>
        <v>0</v>
      </c>
    </row>
    <row r="150" spans="1:9" ht="57.75" thickBot="1">
      <c r="A150" s="8">
        <v>143</v>
      </c>
      <c r="B150" s="39" t="s">
        <v>126</v>
      </c>
      <c r="C150" s="39" t="s">
        <v>78</v>
      </c>
      <c r="D150" s="19"/>
      <c r="E150" s="7" t="s">
        <v>321</v>
      </c>
      <c r="F150" s="58">
        <f t="shared" si="61"/>
        <v>11257000</v>
      </c>
      <c r="G150" s="58">
        <f t="shared" si="61"/>
        <v>2217000</v>
      </c>
      <c r="H150" s="58">
        <f>SUM(H151)</f>
        <v>0</v>
      </c>
    </row>
    <row r="151" spans="1:9" ht="72" thickBot="1">
      <c r="A151" s="7">
        <v>144</v>
      </c>
      <c r="B151" s="39" t="s">
        <v>126</v>
      </c>
      <c r="C151" s="39" t="s">
        <v>92</v>
      </c>
      <c r="D151" s="19"/>
      <c r="E151" s="7" t="s">
        <v>326</v>
      </c>
      <c r="F151" s="58">
        <f t="shared" ref="F151:G151" si="62">SUM(F152,F154)</f>
        <v>11257000</v>
      </c>
      <c r="G151" s="58">
        <f t="shared" si="62"/>
        <v>2217000</v>
      </c>
      <c r="H151" s="58">
        <f>SUM(H152,H154)</f>
        <v>0</v>
      </c>
    </row>
    <row r="152" spans="1:9" ht="43.5" thickBot="1">
      <c r="A152" s="8">
        <v>145</v>
      </c>
      <c r="B152" s="39" t="s">
        <v>126</v>
      </c>
      <c r="C152" s="67" t="s">
        <v>361</v>
      </c>
      <c r="D152" s="7"/>
      <c r="E152" s="7" t="s">
        <v>360</v>
      </c>
      <c r="F152" s="58">
        <f t="shared" ref="F152:G152" si="63">SUM(F153)</f>
        <v>9040000</v>
      </c>
      <c r="G152" s="58">
        <f t="shared" si="63"/>
        <v>0</v>
      </c>
      <c r="H152" s="58">
        <f>SUM(H153)</f>
        <v>0</v>
      </c>
    </row>
    <row r="153" spans="1:9" ht="44.25" customHeight="1" thickBot="1">
      <c r="A153" s="7">
        <v>146</v>
      </c>
      <c r="B153" s="39" t="s">
        <v>126</v>
      </c>
      <c r="C153" s="67" t="s">
        <v>361</v>
      </c>
      <c r="D153" s="19">
        <v>200</v>
      </c>
      <c r="E153" s="7" t="s">
        <v>252</v>
      </c>
      <c r="F153" s="58">
        <v>9040000</v>
      </c>
      <c r="G153" s="58">
        <v>0</v>
      </c>
      <c r="H153" s="58">
        <v>0</v>
      </c>
    </row>
    <row r="154" spans="1:9" ht="31.5" customHeight="1" thickBot="1">
      <c r="A154" s="8">
        <v>147</v>
      </c>
      <c r="B154" s="39" t="s">
        <v>126</v>
      </c>
      <c r="C154" s="39" t="s">
        <v>205</v>
      </c>
      <c r="D154" s="19"/>
      <c r="E154" s="85" t="s">
        <v>169</v>
      </c>
      <c r="F154" s="58">
        <f t="shared" ref="F154:G154" si="64">SUM(F155)</f>
        <v>2217000</v>
      </c>
      <c r="G154" s="58">
        <f t="shared" si="64"/>
        <v>2217000</v>
      </c>
      <c r="H154" s="58">
        <f>SUM(H155)</f>
        <v>0</v>
      </c>
    </row>
    <row r="155" spans="1:9" ht="18" customHeight="1" thickBot="1">
      <c r="A155" s="7">
        <v>148</v>
      </c>
      <c r="B155" s="39" t="s">
        <v>126</v>
      </c>
      <c r="C155" s="39" t="s">
        <v>205</v>
      </c>
      <c r="D155" s="19">
        <v>800</v>
      </c>
      <c r="E155" s="7" t="s">
        <v>253</v>
      </c>
      <c r="F155" s="58">
        <v>2217000</v>
      </c>
      <c r="G155" s="58">
        <v>2217000</v>
      </c>
      <c r="H155" s="58">
        <v>0</v>
      </c>
    </row>
    <row r="156" spans="1:9" s="18" customFormat="1" ht="35.25" customHeight="1" thickBot="1">
      <c r="A156" s="8">
        <v>149</v>
      </c>
      <c r="B156" s="42" t="s">
        <v>56</v>
      </c>
      <c r="C156" s="39"/>
      <c r="D156" s="19"/>
      <c r="E156" s="7" t="s">
        <v>131</v>
      </c>
      <c r="F156" s="58">
        <f>SUM(F157,F169)</f>
        <v>87991709.829999998</v>
      </c>
      <c r="G156" s="58">
        <f>SUM(G157,G169)</f>
        <v>82801488.900000006</v>
      </c>
      <c r="H156" s="58">
        <f>SUM(H157,H169)</f>
        <v>87207751.900000006</v>
      </c>
      <c r="I156" s="25"/>
    </row>
    <row r="157" spans="1:9" ht="68.25" customHeight="1" thickBot="1">
      <c r="A157" s="7">
        <v>150</v>
      </c>
      <c r="B157" s="39" t="s">
        <v>56</v>
      </c>
      <c r="C157" s="39" t="s">
        <v>78</v>
      </c>
      <c r="D157" s="19"/>
      <c r="E157" s="7" t="s">
        <v>321</v>
      </c>
      <c r="F157" s="58">
        <f t="shared" ref="F157:G157" si="65">SUM(F158)</f>
        <v>34991709.829999998</v>
      </c>
      <c r="G157" s="58">
        <f t="shared" si="65"/>
        <v>29394709.18</v>
      </c>
      <c r="H157" s="58">
        <f>SUM(H158)</f>
        <v>87207751.900000006</v>
      </c>
    </row>
    <row r="158" spans="1:9" ht="78.75" customHeight="1" thickBot="1">
      <c r="A158" s="8">
        <v>151</v>
      </c>
      <c r="B158" s="39" t="s">
        <v>56</v>
      </c>
      <c r="C158" s="39" t="s">
        <v>92</v>
      </c>
      <c r="D158" s="19"/>
      <c r="E158" s="7" t="s">
        <v>326</v>
      </c>
      <c r="F158" s="59">
        <f>SUM(F159,F161,F163,F165,F167)</f>
        <v>34991709.829999998</v>
      </c>
      <c r="G158" s="59">
        <f t="shared" ref="G158:H158" si="66">SUM(G159,G161,G163,G165,G167)</f>
        <v>29394709.18</v>
      </c>
      <c r="H158" s="59">
        <f t="shared" si="66"/>
        <v>87207751.900000006</v>
      </c>
    </row>
    <row r="159" spans="1:9" ht="66" customHeight="1" thickBot="1">
      <c r="A159" s="7">
        <v>152</v>
      </c>
      <c r="B159" s="39" t="s">
        <v>56</v>
      </c>
      <c r="C159" s="39" t="s">
        <v>145</v>
      </c>
      <c r="D159" s="19"/>
      <c r="E159" s="7" t="s">
        <v>215</v>
      </c>
      <c r="F159" s="58">
        <f t="shared" ref="F159:G159" si="67">SUM(F160)</f>
        <v>25114709.829999998</v>
      </c>
      <c r="G159" s="58">
        <f t="shared" si="67"/>
        <v>25614709.18</v>
      </c>
      <c r="H159" s="58">
        <f>SUM(H160)</f>
        <v>43258405.189999998</v>
      </c>
    </row>
    <row r="160" spans="1:9" ht="45" customHeight="1" thickBot="1">
      <c r="A160" s="8">
        <v>153</v>
      </c>
      <c r="B160" s="39" t="s">
        <v>56</v>
      </c>
      <c r="C160" s="39" t="s">
        <v>145</v>
      </c>
      <c r="D160" s="19">
        <v>200</v>
      </c>
      <c r="E160" s="7" t="s">
        <v>252</v>
      </c>
      <c r="F160" s="59">
        <v>25114709.829999998</v>
      </c>
      <c r="G160" s="59">
        <v>25614709.18</v>
      </c>
      <c r="H160" s="59">
        <v>43258405.189999998</v>
      </c>
    </row>
    <row r="161" spans="1:8" ht="43.5" thickBot="1">
      <c r="A161" s="7">
        <v>154</v>
      </c>
      <c r="B161" s="39" t="s">
        <v>56</v>
      </c>
      <c r="C161" s="39" t="s">
        <v>374</v>
      </c>
      <c r="D161" s="19"/>
      <c r="E161" s="17" t="s">
        <v>269</v>
      </c>
      <c r="F161" s="58">
        <f t="shared" ref="F161:G161" si="68">SUM(F162)</f>
        <v>500000</v>
      </c>
      <c r="G161" s="58">
        <f t="shared" si="68"/>
        <v>500000</v>
      </c>
      <c r="H161" s="58">
        <f>SUM(H162)</f>
        <v>500000</v>
      </c>
    </row>
    <row r="162" spans="1:8" ht="45" customHeight="1" thickBot="1">
      <c r="A162" s="7">
        <v>155</v>
      </c>
      <c r="B162" s="39" t="s">
        <v>56</v>
      </c>
      <c r="C162" s="39" t="s">
        <v>374</v>
      </c>
      <c r="D162" s="19">
        <v>200</v>
      </c>
      <c r="E162" s="7" t="s">
        <v>252</v>
      </c>
      <c r="F162" s="58">
        <v>500000</v>
      </c>
      <c r="G162" s="58">
        <v>500000</v>
      </c>
      <c r="H162" s="58">
        <v>500000</v>
      </c>
    </row>
    <row r="163" spans="1:8" ht="67.5" customHeight="1" thickBot="1">
      <c r="A163" s="7">
        <v>158</v>
      </c>
      <c r="B163" s="39" t="s">
        <v>56</v>
      </c>
      <c r="C163" s="39" t="s">
        <v>146</v>
      </c>
      <c r="D163" s="19"/>
      <c r="E163" s="7" t="s">
        <v>216</v>
      </c>
      <c r="F163" s="59">
        <v>0</v>
      </c>
      <c r="G163" s="59">
        <v>0</v>
      </c>
      <c r="H163" s="59">
        <f>SUM(H164)</f>
        <v>40169346.710000001</v>
      </c>
    </row>
    <row r="164" spans="1:8" ht="57.75" thickBot="1">
      <c r="A164" s="8">
        <v>159</v>
      </c>
      <c r="B164" s="39" t="s">
        <v>56</v>
      </c>
      <c r="C164" s="39" t="s">
        <v>146</v>
      </c>
      <c r="D164" s="19">
        <v>200</v>
      </c>
      <c r="E164" s="7" t="s">
        <v>252</v>
      </c>
      <c r="F164" s="59">
        <v>32592313.809999999</v>
      </c>
      <c r="G164" s="59">
        <v>39695326.600000001</v>
      </c>
      <c r="H164" s="59">
        <v>40169346.710000001</v>
      </c>
    </row>
    <row r="165" spans="1:8" ht="72" thickBot="1">
      <c r="A165" s="7">
        <v>160</v>
      </c>
      <c r="B165" s="39" t="s">
        <v>56</v>
      </c>
      <c r="C165" s="39" t="s">
        <v>468</v>
      </c>
      <c r="D165" s="19"/>
      <c r="E165" s="97" t="s">
        <v>469</v>
      </c>
      <c r="F165" s="59">
        <f>SUM(F166)</f>
        <v>7040000</v>
      </c>
      <c r="G165" s="59">
        <f t="shared" ref="G165:H165" si="69">SUM(G166)</f>
        <v>3280000</v>
      </c>
      <c r="H165" s="59">
        <f t="shared" si="69"/>
        <v>3280000</v>
      </c>
    </row>
    <row r="166" spans="1:8" ht="45" customHeight="1" thickBot="1">
      <c r="A166" s="8">
        <v>161</v>
      </c>
      <c r="B166" s="39" t="s">
        <v>56</v>
      </c>
      <c r="C166" s="39" t="s">
        <v>468</v>
      </c>
      <c r="D166" s="19">
        <v>200</v>
      </c>
      <c r="E166" s="7" t="s">
        <v>252</v>
      </c>
      <c r="F166" s="59">
        <v>7040000</v>
      </c>
      <c r="G166" s="59">
        <v>3280000</v>
      </c>
      <c r="H166" s="59">
        <v>3280000</v>
      </c>
    </row>
    <row r="167" spans="1:8" ht="72" thickBot="1">
      <c r="A167" s="7">
        <v>162</v>
      </c>
      <c r="B167" s="39" t="s">
        <v>56</v>
      </c>
      <c r="C167" s="39" t="s">
        <v>399</v>
      </c>
      <c r="D167" s="19"/>
      <c r="E167" s="81" t="s">
        <v>400</v>
      </c>
      <c r="F167" s="59">
        <f>SUM(F168)</f>
        <v>2337000</v>
      </c>
      <c r="G167" s="59">
        <f t="shared" ref="G167:H167" si="70">SUM(G168)</f>
        <v>0</v>
      </c>
      <c r="H167" s="59">
        <f t="shared" si="70"/>
        <v>0</v>
      </c>
    </row>
    <row r="168" spans="1:8" ht="47.25" customHeight="1" thickBot="1">
      <c r="A168" s="8">
        <v>163</v>
      </c>
      <c r="B168" s="39" t="s">
        <v>56</v>
      </c>
      <c r="C168" s="39" t="s">
        <v>399</v>
      </c>
      <c r="D168" s="19">
        <v>200</v>
      </c>
      <c r="E168" s="7" t="s">
        <v>252</v>
      </c>
      <c r="F168" s="59">
        <v>2337000</v>
      </c>
      <c r="G168" s="59">
        <v>0</v>
      </c>
      <c r="H168" s="59">
        <v>0</v>
      </c>
    </row>
    <row r="169" spans="1:8" ht="36" customHeight="1" thickBot="1">
      <c r="A169" s="7">
        <v>164</v>
      </c>
      <c r="B169" s="39" t="s">
        <v>56</v>
      </c>
      <c r="C169" s="39" t="s">
        <v>74</v>
      </c>
      <c r="D169" s="19"/>
      <c r="E169" s="7" t="s">
        <v>236</v>
      </c>
      <c r="F169" s="59">
        <f>F170</f>
        <v>53000000</v>
      </c>
      <c r="G169" s="59">
        <f t="shared" ref="G169:H170" si="71">G170</f>
        <v>53406779.719999999</v>
      </c>
      <c r="H169" s="59">
        <f t="shared" si="71"/>
        <v>0</v>
      </c>
    </row>
    <row r="170" spans="1:8" ht="63" customHeight="1" thickBot="1">
      <c r="A170" s="8">
        <v>165</v>
      </c>
      <c r="B170" s="39" t="s">
        <v>56</v>
      </c>
      <c r="C170" s="39" t="s">
        <v>479</v>
      </c>
      <c r="D170" s="19"/>
      <c r="E170" s="7" t="s">
        <v>480</v>
      </c>
      <c r="F170" s="59">
        <f>F171</f>
        <v>53000000</v>
      </c>
      <c r="G170" s="59">
        <f t="shared" si="71"/>
        <v>53406779.719999999</v>
      </c>
      <c r="H170" s="59">
        <f t="shared" si="71"/>
        <v>0</v>
      </c>
    </row>
    <row r="171" spans="1:8" ht="47.25" customHeight="1" thickBot="1">
      <c r="A171" s="7">
        <v>166</v>
      </c>
      <c r="B171" s="39" t="s">
        <v>56</v>
      </c>
      <c r="C171" s="39" t="s">
        <v>479</v>
      </c>
      <c r="D171" s="19">
        <v>400</v>
      </c>
      <c r="E171" s="7" t="s">
        <v>255</v>
      </c>
      <c r="F171" s="59">
        <v>53000000</v>
      </c>
      <c r="G171" s="59">
        <v>53406779.719999999</v>
      </c>
      <c r="H171" s="59">
        <v>0</v>
      </c>
    </row>
    <row r="172" spans="1:8" ht="29.25" thickBot="1">
      <c r="A172" s="8">
        <v>167</v>
      </c>
      <c r="B172" s="39" t="s">
        <v>57</v>
      </c>
      <c r="C172" s="39"/>
      <c r="D172" s="19"/>
      <c r="E172" s="7" t="s">
        <v>26</v>
      </c>
      <c r="F172" s="58">
        <f>SUM(F173,F188)</f>
        <v>7269005.3200000003</v>
      </c>
      <c r="G172" s="58">
        <f>SUM(G173,G188)</f>
        <v>10263665.85</v>
      </c>
      <c r="H172" s="58">
        <f>SUM(H173,H188)</f>
        <v>5895005.3200000003</v>
      </c>
    </row>
    <row r="173" spans="1:8" ht="64.5" customHeight="1" thickBot="1">
      <c r="A173" s="7">
        <v>168</v>
      </c>
      <c r="B173" s="39" t="s">
        <v>57</v>
      </c>
      <c r="C173" s="39" t="s">
        <v>78</v>
      </c>
      <c r="D173" s="19"/>
      <c r="E173" s="7" t="s">
        <v>321</v>
      </c>
      <c r="F173" s="58">
        <f t="shared" ref="F173:G173" si="72">SUM(F174,F177)</f>
        <v>1397000</v>
      </c>
      <c r="G173" s="58">
        <f t="shared" si="72"/>
        <v>4391660.5299999993</v>
      </c>
      <c r="H173" s="58">
        <f>SUM(H174,H177)</f>
        <v>1023000</v>
      </c>
    </row>
    <row r="174" spans="1:8" ht="72" thickBot="1">
      <c r="A174" s="8">
        <v>169</v>
      </c>
      <c r="B174" s="39" t="s">
        <v>57</v>
      </c>
      <c r="C174" s="39" t="s">
        <v>90</v>
      </c>
      <c r="D174" s="19"/>
      <c r="E174" s="7" t="s">
        <v>353</v>
      </c>
      <c r="F174" s="58">
        <f t="shared" ref="F174:G175" si="73">SUM(F175)</f>
        <v>174000</v>
      </c>
      <c r="G174" s="58">
        <f t="shared" si="73"/>
        <v>200000</v>
      </c>
      <c r="H174" s="58">
        <f>SUM(H175)</f>
        <v>200000</v>
      </c>
    </row>
    <row r="175" spans="1:8" ht="64.5" customHeight="1" thickBot="1">
      <c r="A175" s="7">
        <v>170</v>
      </c>
      <c r="B175" s="39" t="s">
        <v>57</v>
      </c>
      <c r="C175" s="39" t="s">
        <v>225</v>
      </c>
      <c r="D175" s="19"/>
      <c r="E175" s="15" t="s">
        <v>391</v>
      </c>
      <c r="F175" s="58">
        <f t="shared" si="73"/>
        <v>174000</v>
      </c>
      <c r="G175" s="58">
        <f t="shared" si="73"/>
        <v>200000</v>
      </c>
      <c r="H175" s="58">
        <f>SUM(H176)</f>
        <v>200000</v>
      </c>
    </row>
    <row r="176" spans="1:8" ht="51" customHeight="1" thickBot="1">
      <c r="A176" s="8">
        <v>171</v>
      </c>
      <c r="B176" s="39" t="s">
        <v>57</v>
      </c>
      <c r="C176" s="39" t="s">
        <v>225</v>
      </c>
      <c r="D176" s="19">
        <v>200</v>
      </c>
      <c r="E176" s="15" t="s">
        <v>252</v>
      </c>
      <c r="F176" s="58">
        <v>174000</v>
      </c>
      <c r="G176" s="58">
        <v>200000</v>
      </c>
      <c r="H176" s="58">
        <v>200000</v>
      </c>
    </row>
    <row r="177" spans="1:9" ht="72" thickBot="1">
      <c r="A177" s="7">
        <v>172</v>
      </c>
      <c r="B177" s="39" t="s">
        <v>57</v>
      </c>
      <c r="C177" s="39" t="s">
        <v>110</v>
      </c>
      <c r="D177" s="19"/>
      <c r="E177" s="7" t="s">
        <v>327</v>
      </c>
      <c r="F177" s="58">
        <f>SUM(F178,F180,F182,F184,F186)</f>
        <v>1223000</v>
      </c>
      <c r="G177" s="58">
        <f>SUM(G178,G180,G182,G184,G186)</f>
        <v>4191660.53</v>
      </c>
      <c r="H177" s="58">
        <f>SUM(H178,H180,H182,H184,H186)</f>
        <v>823000</v>
      </c>
    </row>
    <row r="178" spans="1:9" ht="86.25" thickBot="1">
      <c r="A178" s="8">
        <v>173</v>
      </c>
      <c r="B178" s="39" t="s">
        <v>57</v>
      </c>
      <c r="C178" s="39" t="s">
        <v>362</v>
      </c>
      <c r="D178" s="19"/>
      <c r="E178" s="15" t="s">
        <v>363</v>
      </c>
      <c r="F178" s="58">
        <f t="shared" ref="F178:G178" si="74">SUM(F179)</f>
        <v>400000</v>
      </c>
      <c r="G178" s="58">
        <f t="shared" si="74"/>
        <v>0</v>
      </c>
      <c r="H178" s="58">
        <f>SUM(H179)</f>
        <v>0</v>
      </c>
    </row>
    <row r="179" spans="1:9" ht="45.75" customHeight="1" thickBot="1">
      <c r="A179" s="7">
        <v>174</v>
      </c>
      <c r="B179" s="39" t="s">
        <v>57</v>
      </c>
      <c r="C179" s="39" t="s">
        <v>362</v>
      </c>
      <c r="D179" s="19">
        <v>200</v>
      </c>
      <c r="E179" s="15" t="s">
        <v>252</v>
      </c>
      <c r="F179" s="58">
        <v>400000</v>
      </c>
      <c r="G179" s="58">
        <v>0</v>
      </c>
      <c r="H179" s="58">
        <v>0</v>
      </c>
    </row>
    <row r="180" spans="1:9" ht="202.5" customHeight="1" thickBot="1">
      <c r="A180" s="8">
        <v>175</v>
      </c>
      <c r="B180" s="39" t="s">
        <v>57</v>
      </c>
      <c r="C180" s="39" t="s">
        <v>395</v>
      </c>
      <c r="D180" s="19"/>
      <c r="E180" s="86" t="s">
        <v>396</v>
      </c>
      <c r="F180" s="58">
        <f>SUM(F181)</f>
        <v>50000</v>
      </c>
      <c r="G180" s="58">
        <f t="shared" ref="G180:H180" si="75">SUM(G181)</f>
        <v>50000</v>
      </c>
      <c r="H180" s="58">
        <f t="shared" si="75"/>
        <v>50000</v>
      </c>
    </row>
    <row r="181" spans="1:9" ht="57.75" thickBot="1">
      <c r="A181" s="7">
        <v>176</v>
      </c>
      <c r="B181" s="39" t="s">
        <v>57</v>
      </c>
      <c r="C181" s="39" t="s">
        <v>395</v>
      </c>
      <c r="D181" s="19"/>
      <c r="E181" s="7" t="s">
        <v>252</v>
      </c>
      <c r="F181" s="58">
        <v>50000</v>
      </c>
      <c r="G181" s="58">
        <v>50000</v>
      </c>
      <c r="H181" s="58">
        <v>50000</v>
      </c>
    </row>
    <row r="182" spans="1:9" ht="15.75" thickBot="1">
      <c r="A182" s="8">
        <v>177</v>
      </c>
      <c r="B182" s="39" t="s">
        <v>57</v>
      </c>
      <c r="C182" s="39" t="s">
        <v>226</v>
      </c>
      <c r="D182" s="19"/>
      <c r="E182" s="15" t="s">
        <v>227</v>
      </c>
      <c r="F182" s="58">
        <f>SUM(F183)</f>
        <v>150000</v>
      </c>
      <c r="G182" s="58">
        <f t="shared" ref="G182" si="76">SUM(G183)</f>
        <v>150000</v>
      </c>
      <c r="H182" s="58">
        <f>SUM(H183)</f>
        <v>150000</v>
      </c>
    </row>
    <row r="183" spans="1:9" ht="57.75" thickBot="1">
      <c r="A183" s="8">
        <v>178</v>
      </c>
      <c r="B183" s="39" t="s">
        <v>57</v>
      </c>
      <c r="C183" s="39" t="s">
        <v>226</v>
      </c>
      <c r="D183" s="19">
        <v>200</v>
      </c>
      <c r="E183" s="15" t="s">
        <v>252</v>
      </c>
      <c r="F183" s="58">
        <v>150000</v>
      </c>
      <c r="G183" s="58">
        <v>150000</v>
      </c>
      <c r="H183" s="58">
        <v>150000</v>
      </c>
    </row>
    <row r="184" spans="1:9" ht="87" thickBot="1">
      <c r="A184" s="8">
        <v>179</v>
      </c>
      <c r="B184" s="39" t="s">
        <v>57</v>
      </c>
      <c r="C184" s="39" t="s">
        <v>397</v>
      </c>
      <c r="D184" s="19"/>
      <c r="E184" s="87" t="s">
        <v>398</v>
      </c>
      <c r="F184" s="58">
        <f>SUM(F185)</f>
        <v>623000</v>
      </c>
      <c r="G184" s="58">
        <f t="shared" ref="G184:H184" si="77">SUM(G185)</f>
        <v>623000</v>
      </c>
      <c r="H184" s="58">
        <f t="shared" si="77"/>
        <v>623000</v>
      </c>
    </row>
    <row r="185" spans="1:9" ht="47.25" customHeight="1" thickBot="1">
      <c r="A185" s="8">
        <v>180</v>
      </c>
      <c r="B185" s="39" t="s">
        <v>57</v>
      </c>
      <c r="C185" s="39" t="s">
        <v>397</v>
      </c>
      <c r="D185" s="19">
        <v>200</v>
      </c>
      <c r="E185" s="7" t="s">
        <v>252</v>
      </c>
      <c r="F185" s="58">
        <v>623000</v>
      </c>
      <c r="G185" s="58">
        <v>623000</v>
      </c>
      <c r="H185" s="58">
        <v>623000</v>
      </c>
    </row>
    <row r="186" spans="1:9" ht="95.25" customHeight="1" thickBot="1">
      <c r="A186" s="8">
        <v>181</v>
      </c>
      <c r="B186" s="39" t="s">
        <v>57</v>
      </c>
      <c r="C186" s="39" t="s">
        <v>471</v>
      </c>
      <c r="D186" s="19"/>
      <c r="E186" s="7" t="s">
        <v>472</v>
      </c>
      <c r="F186" s="58">
        <f>SUM(F187)</f>
        <v>0</v>
      </c>
      <c r="G186" s="58">
        <f>SUM(G187)</f>
        <v>3368660.53</v>
      </c>
      <c r="H186" s="58">
        <f>SUM(H187)</f>
        <v>0</v>
      </c>
    </row>
    <row r="187" spans="1:9" ht="47.25" customHeight="1" thickBot="1">
      <c r="A187" s="8">
        <v>182</v>
      </c>
      <c r="B187" s="39" t="s">
        <v>57</v>
      </c>
      <c r="C187" s="39" t="s">
        <v>471</v>
      </c>
      <c r="D187" s="19">
        <v>400</v>
      </c>
      <c r="E187" s="7" t="s">
        <v>255</v>
      </c>
      <c r="F187" s="58">
        <v>0</v>
      </c>
      <c r="G187" s="58">
        <v>3368660.53</v>
      </c>
      <c r="H187" s="58">
        <v>0</v>
      </c>
    </row>
    <row r="188" spans="1:9" ht="29.25" thickBot="1">
      <c r="A188" s="8">
        <v>183</v>
      </c>
      <c r="B188" s="39" t="s">
        <v>57</v>
      </c>
      <c r="C188" s="39" t="s">
        <v>74</v>
      </c>
      <c r="D188" s="19"/>
      <c r="E188" s="7" t="s">
        <v>236</v>
      </c>
      <c r="F188" s="59">
        <f t="shared" ref="F188:G188" si="78">SUM(F189)</f>
        <v>5872005.3200000003</v>
      </c>
      <c r="G188" s="59">
        <f t="shared" si="78"/>
        <v>5872005.3200000003</v>
      </c>
      <c r="H188" s="59">
        <f>SUM(H189)</f>
        <v>4872005.32</v>
      </c>
    </row>
    <row r="189" spans="1:9" ht="43.5" thickBot="1">
      <c r="A189" s="8">
        <v>184</v>
      </c>
      <c r="B189" s="39" t="s">
        <v>57</v>
      </c>
      <c r="C189" s="39" t="s">
        <v>76</v>
      </c>
      <c r="D189" s="19"/>
      <c r="E189" s="7" t="s">
        <v>79</v>
      </c>
      <c r="F189" s="59">
        <f>SUM(F190)</f>
        <v>5872005.3200000003</v>
      </c>
      <c r="G189" s="59">
        <f>SUM(G190)</f>
        <v>5872005.3200000003</v>
      </c>
      <c r="H189" s="59">
        <v>4872005.32</v>
      </c>
    </row>
    <row r="190" spans="1:9" ht="114.75" thickBot="1">
      <c r="A190" s="8">
        <v>185</v>
      </c>
      <c r="B190" s="39" t="s">
        <v>57</v>
      </c>
      <c r="C190" s="39" t="s">
        <v>76</v>
      </c>
      <c r="D190" s="19">
        <v>100</v>
      </c>
      <c r="E190" s="7" t="s">
        <v>251</v>
      </c>
      <c r="F190" s="59">
        <v>5872005.3200000003</v>
      </c>
      <c r="G190" s="59">
        <v>5872005.3200000003</v>
      </c>
      <c r="H190" s="59">
        <v>4872005.32</v>
      </c>
      <c r="I190" s="18"/>
    </row>
    <row r="191" spans="1:9" ht="31.5" customHeight="1" thickBot="1">
      <c r="A191" s="8">
        <v>186</v>
      </c>
      <c r="B191" s="39" t="s">
        <v>58</v>
      </c>
      <c r="C191" s="39"/>
      <c r="D191" s="19"/>
      <c r="E191" s="7" t="s">
        <v>312</v>
      </c>
      <c r="F191" s="59">
        <f>SUM(F192,F208,F223)</f>
        <v>127953900.80000001</v>
      </c>
      <c r="G191" s="59">
        <f>SUM(G192,G208,G223)</f>
        <v>214937306.40000001</v>
      </c>
      <c r="H191" s="59">
        <f>SUM(H192,H208,H223)</f>
        <v>326997773.06999999</v>
      </c>
    </row>
    <row r="192" spans="1:9" ht="15.75" thickBot="1">
      <c r="A192" s="8">
        <v>187</v>
      </c>
      <c r="B192" s="39" t="s">
        <v>59</v>
      </c>
      <c r="C192" s="39"/>
      <c r="D192" s="19"/>
      <c r="E192" s="7" t="s">
        <v>6</v>
      </c>
      <c r="F192" s="59">
        <f>SUM(F193,F203)</f>
        <v>78688452.400000006</v>
      </c>
      <c r="G192" s="59">
        <f>SUM(G203)</f>
        <v>1022306.4</v>
      </c>
      <c r="H192" s="59">
        <f>SUM(H203)</f>
        <v>1022306.4</v>
      </c>
    </row>
    <row r="193" spans="1:8" ht="57.75" thickBot="1">
      <c r="A193" s="7">
        <v>188</v>
      </c>
      <c r="B193" s="39" t="s">
        <v>59</v>
      </c>
      <c r="C193" s="39" t="s">
        <v>78</v>
      </c>
      <c r="D193" s="19"/>
      <c r="E193" s="7" t="s">
        <v>321</v>
      </c>
      <c r="F193" s="59">
        <f>SUM(F194)</f>
        <v>32125452.399999999</v>
      </c>
      <c r="G193" s="59">
        <f t="shared" ref="G193:H193" si="79">SUM(G194)</f>
        <v>0</v>
      </c>
      <c r="H193" s="59">
        <f t="shared" si="79"/>
        <v>0</v>
      </c>
    </row>
    <row r="194" spans="1:8" ht="86.25" thickBot="1">
      <c r="A194" s="8">
        <v>189</v>
      </c>
      <c r="B194" s="39" t="s">
        <v>59</v>
      </c>
      <c r="C194" s="39" t="s">
        <v>111</v>
      </c>
      <c r="D194" s="19"/>
      <c r="E194" s="7" t="s">
        <v>328</v>
      </c>
      <c r="F194" s="59">
        <f>SUM(F195,F197,F199,F201)</f>
        <v>32125452.399999999</v>
      </c>
      <c r="G194" s="59">
        <f t="shared" ref="G194:H194" si="80">SUM(G195,G197,G199)</f>
        <v>0</v>
      </c>
      <c r="H194" s="59">
        <f t="shared" si="80"/>
        <v>0</v>
      </c>
    </row>
    <row r="195" spans="1:8" ht="100.5" thickBot="1">
      <c r="A195" s="8">
        <v>190</v>
      </c>
      <c r="B195" s="39" t="s">
        <v>59</v>
      </c>
      <c r="C195" s="39" t="s">
        <v>481</v>
      </c>
      <c r="D195" s="19"/>
      <c r="E195" s="72" t="s">
        <v>465</v>
      </c>
      <c r="F195" s="59">
        <f>SUM(F196)</f>
        <v>28277070.739999998</v>
      </c>
      <c r="G195" s="59">
        <f t="shared" ref="G195:H195" si="81">SUM(G196)</f>
        <v>0</v>
      </c>
      <c r="H195" s="59">
        <f t="shared" si="81"/>
        <v>0</v>
      </c>
    </row>
    <row r="196" spans="1:8" ht="43.5" thickBot="1">
      <c r="A196" s="8">
        <v>191</v>
      </c>
      <c r="B196" s="39" t="s">
        <v>59</v>
      </c>
      <c r="C196" s="39" t="s">
        <v>481</v>
      </c>
      <c r="D196" s="19">
        <v>400</v>
      </c>
      <c r="E196" s="7" t="s">
        <v>255</v>
      </c>
      <c r="F196" s="59">
        <v>28277070.739999998</v>
      </c>
      <c r="G196" s="59">
        <v>0</v>
      </c>
      <c r="H196" s="59">
        <v>0</v>
      </c>
    </row>
    <row r="197" spans="1:8" ht="45.75" customHeight="1" thickBot="1">
      <c r="A197" s="7">
        <v>192</v>
      </c>
      <c r="B197" s="39" t="s">
        <v>59</v>
      </c>
      <c r="C197" s="39" t="s">
        <v>482</v>
      </c>
      <c r="D197" s="19"/>
      <c r="E197" s="72" t="s">
        <v>466</v>
      </c>
      <c r="F197" s="59">
        <f>SUM(F198)</f>
        <v>1824327.14</v>
      </c>
      <c r="G197" s="59">
        <f t="shared" ref="G197:H197" si="82">SUM(G198)</f>
        <v>0</v>
      </c>
      <c r="H197" s="59">
        <f t="shared" si="82"/>
        <v>0</v>
      </c>
    </row>
    <row r="198" spans="1:8" ht="43.5" thickBot="1">
      <c r="A198" s="8">
        <v>193</v>
      </c>
      <c r="B198" s="39" t="s">
        <v>59</v>
      </c>
      <c r="C198" s="39" t="s">
        <v>483</v>
      </c>
      <c r="D198" s="19">
        <v>400</v>
      </c>
      <c r="E198" s="7" t="s">
        <v>255</v>
      </c>
      <c r="F198" s="59">
        <v>1824327.14</v>
      </c>
      <c r="G198" s="59">
        <v>0</v>
      </c>
      <c r="H198" s="59">
        <v>0</v>
      </c>
    </row>
    <row r="199" spans="1:8" ht="43.5" thickBot="1">
      <c r="A199" s="7">
        <v>194</v>
      </c>
      <c r="B199" s="39" t="s">
        <v>59</v>
      </c>
      <c r="C199" s="39" t="s">
        <v>483</v>
      </c>
      <c r="D199" s="19"/>
      <c r="E199" s="72" t="s">
        <v>467</v>
      </c>
      <c r="F199" s="59">
        <f>SUM(F200)</f>
        <v>304054.52</v>
      </c>
      <c r="G199" s="59">
        <f t="shared" ref="G199:H199" si="83">SUM(G200)</f>
        <v>0</v>
      </c>
      <c r="H199" s="59">
        <f t="shared" si="83"/>
        <v>0</v>
      </c>
    </row>
    <row r="200" spans="1:8" ht="43.5" thickBot="1">
      <c r="A200" s="8">
        <v>195</v>
      </c>
      <c r="B200" s="39" t="s">
        <v>59</v>
      </c>
      <c r="C200" s="39" t="s">
        <v>483</v>
      </c>
      <c r="D200" s="19">
        <v>400</v>
      </c>
      <c r="E200" s="7" t="s">
        <v>255</v>
      </c>
      <c r="F200" s="59">
        <v>304054.52</v>
      </c>
      <c r="G200" s="59">
        <v>0</v>
      </c>
      <c r="H200" s="59">
        <v>0</v>
      </c>
    </row>
    <row r="201" spans="1:8" ht="43.5" thickBot="1">
      <c r="A201" s="8">
        <v>196</v>
      </c>
      <c r="B201" s="39" t="s">
        <v>59</v>
      </c>
      <c r="C201" s="39" t="s">
        <v>470</v>
      </c>
      <c r="D201" s="19"/>
      <c r="E201" s="7" t="s">
        <v>467</v>
      </c>
      <c r="F201" s="59">
        <f>SUM(F202)</f>
        <v>1720000</v>
      </c>
      <c r="G201" s="59">
        <f t="shared" ref="G201:H201" si="84">SUM(G202)</f>
        <v>0</v>
      </c>
      <c r="H201" s="59">
        <f t="shared" si="84"/>
        <v>0</v>
      </c>
    </row>
    <row r="202" spans="1:8" ht="43.5" thickBot="1">
      <c r="A202" s="7">
        <v>197</v>
      </c>
      <c r="B202" s="39" t="s">
        <v>59</v>
      </c>
      <c r="C202" s="39" t="s">
        <v>470</v>
      </c>
      <c r="D202" s="19">
        <v>400</v>
      </c>
      <c r="E202" s="7" t="s">
        <v>255</v>
      </c>
      <c r="F202" s="59">
        <v>1720000</v>
      </c>
      <c r="G202" s="59">
        <v>0</v>
      </c>
      <c r="H202" s="59">
        <v>0</v>
      </c>
    </row>
    <row r="203" spans="1:8" ht="29.25" thickBot="1">
      <c r="A203" s="8">
        <v>198</v>
      </c>
      <c r="B203" s="39" t="s">
        <v>59</v>
      </c>
      <c r="C203" s="39" t="s">
        <v>74</v>
      </c>
      <c r="D203" s="19"/>
      <c r="E203" s="7" t="s">
        <v>236</v>
      </c>
      <c r="F203" s="59">
        <f>SUM(F204,F206)</f>
        <v>46563000</v>
      </c>
      <c r="G203" s="59">
        <f t="shared" ref="G203:H203" si="85">SUM(G204,G206)</f>
        <v>1022306.4</v>
      </c>
      <c r="H203" s="59">
        <f t="shared" si="85"/>
        <v>1022306.4</v>
      </c>
    </row>
    <row r="204" spans="1:8" ht="48" customHeight="1" thickBot="1">
      <c r="A204" s="7">
        <v>199</v>
      </c>
      <c r="B204" s="39" t="s">
        <v>59</v>
      </c>
      <c r="C204" s="39" t="s">
        <v>128</v>
      </c>
      <c r="D204" s="19"/>
      <c r="E204" s="7" t="s">
        <v>355</v>
      </c>
      <c r="F204" s="59">
        <f t="shared" ref="F204:G204" si="86">SUM(F205)</f>
        <v>1022306.4</v>
      </c>
      <c r="G204" s="59">
        <f t="shared" si="86"/>
        <v>1022306.4</v>
      </c>
      <c r="H204" s="59">
        <f>SUM(H205)</f>
        <v>1022306.4</v>
      </c>
    </row>
    <row r="205" spans="1:8" s="18" customFormat="1" ht="45.75" customHeight="1" thickBot="1">
      <c r="A205" s="8">
        <v>200</v>
      </c>
      <c r="B205" s="39" t="s">
        <v>59</v>
      </c>
      <c r="C205" s="39" t="s">
        <v>128</v>
      </c>
      <c r="D205" s="19">
        <v>200</v>
      </c>
      <c r="E205" s="7" t="s">
        <v>252</v>
      </c>
      <c r="F205" s="59">
        <v>1022306.4</v>
      </c>
      <c r="G205" s="59">
        <v>1022306.4</v>
      </c>
      <c r="H205" s="59">
        <v>1022306.4</v>
      </c>
    </row>
    <row r="206" spans="1:8" s="18" customFormat="1" ht="50.25" customHeight="1" thickBot="1">
      <c r="A206" s="8">
        <v>201</v>
      </c>
      <c r="B206" s="39" t="s">
        <v>59</v>
      </c>
      <c r="C206" s="39" t="s">
        <v>409</v>
      </c>
      <c r="D206" s="19"/>
      <c r="E206" s="81" t="s">
        <v>408</v>
      </c>
      <c r="F206" s="59">
        <f>SUM(F207)</f>
        <v>45540693.600000001</v>
      </c>
      <c r="G206" s="59">
        <f t="shared" ref="G206:H206" si="87">SUM(G207)</f>
        <v>0</v>
      </c>
      <c r="H206" s="59">
        <f t="shared" si="87"/>
        <v>0</v>
      </c>
    </row>
    <row r="207" spans="1:8" s="18" customFormat="1" ht="43.5" thickBot="1">
      <c r="A207" s="7">
        <v>202</v>
      </c>
      <c r="B207" s="39" t="s">
        <v>59</v>
      </c>
      <c r="C207" s="39" t="s">
        <v>409</v>
      </c>
      <c r="D207" s="19">
        <v>400</v>
      </c>
      <c r="E207" s="7" t="s">
        <v>255</v>
      </c>
      <c r="F207" s="59">
        <v>45540693.600000001</v>
      </c>
      <c r="G207" s="59">
        <v>0</v>
      </c>
      <c r="H207" s="59">
        <v>0</v>
      </c>
    </row>
    <row r="208" spans="1:8" s="18" customFormat="1" ht="15.75" thickBot="1">
      <c r="A208" s="8">
        <v>203</v>
      </c>
      <c r="B208" s="39" t="s">
        <v>60</v>
      </c>
      <c r="C208" s="39"/>
      <c r="D208" s="19"/>
      <c r="E208" s="7" t="s">
        <v>7</v>
      </c>
      <c r="F208" s="59">
        <f>SUM(F209,F220)</f>
        <v>37865448.399999999</v>
      </c>
      <c r="G208" s="59">
        <f>SUM(G209,G220)</f>
        <v>202515000</v>
      </c>
      <c r="H208" s="59">
        <f>SUM(H209,H220)</f>
        <v>314986605.60000002</v>
      </c>
    </row>
    <row r="209" spans="1:8" s="18" customFormat="1" ht="57.75" thickBot="1">
      <c r="A209" s="7">
        <v>204</v>
      </c>
      <c r="B209" s="39" t="s">
        <v>60</v>
      </c>
      <c r="C209" s="39" t="s">
        <v>78</v>
      </c>
      <c r="D209" s="19"/>
      <c r="E209" s="7" t="s">
        <v>321</v>
      </c>
      <c r="F209" s="59">
        <f>SUM(F210,F215)</f>
        <v>36950448.399999999</v>
      </c>
      <c r="G209" s="59">
        <f>SUM(G210,G215)</f>
        <v>201600000</v>
      </c>
      <c r="H209" s="59">
        <f>SUM(H210,H215)</f>
        <v>314071605.60000002</v>
      </c>
    </row>
    <row r="210" spans="1:8" s="18" customFormat="1" ht="72" thickBot="1">
      <c r="A210" s="8">
        <v>205</v>
      </c>
      <c r="B210" s="39" t="s">
        <v>60</v>
      </c>
      <c r="C210" s="39" t="s">
        <v>110</v>
      </c>
      <c r="D210" s="19"/>
      <c r="E210" s="7" t="s">
        <v>449</v>
      </c>
      <c r="F210" s="59">
        <f>F211+F213</f>
        <v>30975448.399999999</v>
      </c>
      <c r="G210" s="59">
        <f>G211+G213</f>
        <v>200600000</v>
      </c>
      <c r="H210" s="59">
        <f>H211+H213</f>
        <v>313071605.60000002</v>
      </c>
    </row>
    <row r="211" spans="1:8" s="74" customFormat="1" ht="57.75" thickBot="1">
      <c r="A211" s="8">
        <v>206</v>
      </c>
      <c r="B211" s="39" t="s">
        <v>60</v>
      </c>
      <c r="C211" s="39" t="s">
        <v>402</v>
      </c>
      <c r="D211" s="19"/>
      <c r="E211" s="81" t="s">
        <v>403</v>
      </c>
      <c r="F211" s="59">
        <f>SUM(F212)</f>
        <v>30882800</v>
      </c>
      <c r="G211" s="59">
        <f t="shared" ref="G211:H211" si="88">SUM(G212)</f>
        <v>200000000</v>
      </c>
      <c r="H211" s="59">
        <f t="shared" si="88"/>
        <v>312135200</v>
      </c>
    </row>
    <row r="212" spans="1:8" s="18" customFormat="1" ht="43.5" thickBot="1">
      <c r="A212" s="7">
        <v>207</v>
      </c>
      <c r="B212" s="39" t="s">
        <v>60</v>
      </c>
      <c r="C212" s="39" t="s">
        <v>402</v>
      </c>
      <c r="D212" s="19">
        <v>400</v>
      </c>
      <c r="E212" s="7" t="s">
        <v>255</v>
      </c>
      <c r="F212" s="59">
        <v>30882800</v>
      </c>
      <c r="G212" s="59">
        <v>200000000</v>
      </c>
      <c r="H212" s="59">
        <v>312135200</v>
      </c>
    </row>
    <row r="213" spans="1:8" s="18" customFormat="1" ht="72" thickBot="1">
      <c r="A213" s="8">
        <v>208</v>
      </c>
      <c r="B213" s="39" t="s">
        <v>60</v>
      </c>
      <c r="C213" s="39" t="s">
        <v>401</v>
      </c>
      <c r="D213" s="19"/>
      <c r="E213" s="81" t="s">
        <v>404</v>
      </c>
      <c r="F213" s="59">
        <f>SUM(F214)</f>
        <v>92648.4</v>
      </c>
      <c r="G213" s="59">
        <f t="shared" ref="G213:H213" si="89">SUM(G214)</f>
        <v>600000</v>
      </c>
      <c r="H213" s="59">
        <f t="shared" si="89"/>
        <v>936405.6</v>
      </c>
    </row>
    <row r="214" spans="1:8" s="18" customFormat="1" ht="48" customHeight="1" thickBot="1">
      <c r="A214" s="7">
        <v>209</v>
      </c>
      <c r="B214" s="39" t="s">
        <v>60</v>
      </c>
      <c r="C214" s="39" t="s">
        <v>401</v>
      </c>
      <c r="D214" s="19">
        <v>400</v>
      </c>
      <c r="E214" s="7" t="s">
        <v>255</v>
      </c>
      <c r="F214" s="59">
        <v>92648.4</v>
      </c>
      <c r="G214" s="59">
        <v>600000</v>
      </c>
      <c r="H214" s="59">
        <v>936405.6</v>
      </c>
    </row>
    <row r="215" spans="1:8" ht="86.25" thickBot="1">
      <c r="A215" s="8">
        <v>210</v>
      </c>
      <c r="B215" s="39" t="s">
        <v>60</v>
      </c>
      <c r="C215" s="39" t="s">
        <v>111</v>
      </c>
      <c r="D215" s="19"/>
      <c r="E215" s="7" t="s">
        <v>328</v>
      </c>
      <c r="F215" s="59">
        <f>SUM(F216,F218)</f>
        <v>5975000</v>
      </c>
      <c r="G215" s="59">
        <f t="shared" ref="G215:H215" si="90">SUM(G216,G218)</f>
        <v>1000000</v>
      </c>
      <c r="H215" s="59">
        <f t="shared" si="90"/>
        <v>1000000</v>
      </c>
    </row>
    <row r="216" spans="1:8" ht="63.75" customHeight="1" thickBot="1">
      <c r="A216" s="8">
        <v>211</v>
      </c>
      <c r="B216" s="39" t="s">
        <v>60</v>
      </c>
      <c r="C216" s="70" t="s">
        <v>431</v>
      </c>
      <c r="D216" s="19"/>
      <c r="E216" s="7" t="s">
        <v>432</v>
      </c>
      <c r="F216" s="59">
        <f>SUM(F217)</f>
        <v>4975000</v>
      </c>
      <c r="G216" s="59">
        <f t="shared" ref="G216:H216" si="91">SUM(G217)</f>
        <v>0</v>
      </c>
      <c r="H216" s="59">
        <f t="shared" si="91"/>
        <v>0</v>
      </c>
    </row>
    <row r="217" spans="1:8" ht="50.25" customHeight="1" thickBot="1">
      <c r="A217" s="7">
        <v>212</v>
      </c>
      <c r="B217" s="39" t="s">
        <v>60</v>
      </c>
      <c r="C217" s="71" t="s">
        <v>431</v>
      </c>
      <c r="D217" s="19">
        <v>400</v>
      </c>
      <c r="E217" s="7" t="s">
        <v>255</v>
      </c>
      <c r="F217" s="59">
        <v>4975000</v>
      </c>
      <c r="G217" s="59">
        <v>0</v>
      </c>
      <c r="H217" s="59">
        <v>0</v>
      </c>
    </row>
    <row r="218" spans="1:8" ht="57.75" thickBot="1">
      <c r="A218" s="8">
        <v>213</v>
      </c>
      <c r="B218" s="39" t="s">
        <v>60</v>
      </c>
      <c r="C218" s="39" t="s">
        <v>206</v>
      </c>
      <c r="D218" s="19"/>
      <c r="E218" s="7" t="s">
        <v>147</v>
      </c>
      <c r="F218" s="59">
        <f t="shared" ref="F218:G218" si="92">SUM(F219)</f>
        <v>1000000</v>
      </c>
      <c r="G218" s="59">
        <f t="shared" si="92"/>
        <v>1000000</v>
      </c>
      <c r="H218" s="59">
        <f>SUM(H219)</f>
        <v>1000000</v>
      </c>
    </row>
    <row r="219" spans="1:8" ht="48.75" customHeight="1" thickBot="1">
      <c r="A219" s="7">
        <v>214</v>
      </c>
      <c r="B219" s="39" t="s">
        <v>60</v>
      </c>
      <c r="C219" s="39" t="s">
        <v>206</v>
      </c>
      <c r="D219" s="19">
        <v>200</v>
      </c>
      <c r="E219" s="7" t="s">
        <v>252</v>
      </c>
      <c r="F219" s="59">
        <v>1000000</v>
      </c>
      <c r="G219" s="59">
        <v>1000000</v>
      </c>
      <c r="H219" s="59">
        <v>1000000</v>
      </c>
    </row>
    <row r="220" spans="1:8" ht="29.25" thickBot="1">
      <c r="A220" s="8">
        <v>215</v>
      </c>
      <c r="B220" s="39" t="s">
        <v>60</v>
      </c>
      <c r="C220" s="39" t="s">
        <v>74</v>
      </c>
      <c r="D220" s="19"/>
      <c r="E220" s="7" t="s">
        <v>236</v>
      </c>
      <c r="F220" s="59">
        <f t="shared" ref="F220:G221" si="93">SUM(F221)</f>
        <v>915000</v>
      </c>
      <c r="G220" s="59">
        <f t="shared" si="93"/>
        <v>915000</v>
      </c>
      <c r="H220" s="59">
        <f>SUM(H221)</f>
        <v>915000</v>
      </c>
    </row>
    <row r="221" spans="1:8" ht="117.75" customHeight="1" thickBot="1">
      <c r="A221" s="8">
        <v>216</v>
      </c>
      <c r="B221" s="39" t="s">
        <v>60</v>
      </c>
      <c r="C221" s="39" t="s">
        <v>358</v>
      </c>
      <c r="D221" s="19"/>
      <c r="E221" s="7" t="s">
        <v>357</v>
      </c>
      <c r="F221" s="59">
        <f t="shared" si="93"/>
        <v>915000</v>
      </c>
      <c r="G221" s="59">
        <f t="shared" si="93"/>
        <v>915000</v>
      </c>
      <c r="H221" s="59">
        <f>SUM(H222)</f>
        <v>915000</v>
      </c>
    </row>
    <row r="222" spans="1:8" ht="15.75" thickBot="1">
      <c r="A222" s="7">
        <v>217</v>
      </c>
      <c r="B222" s="39" t="s">
        <v>60</v>
      </c>
      <c r="C222" s="39" t="s">
        <v>358</v>
      </c>
      <c r="D222" s="19">
        <v>800</v>
      </c>
      <c r="E222" s="7" t="s">
        <v>253</v>
      </c>
      <c r="F222" s="59">
        <v>915000</v>
      </c>
      <c r="G222" s="59">
        <v>915000</v>
      </c>
      <c r="H222" s="59">
        <v>915000</v>
      </c>
    </row>
    <row r="223" spans="1:8" ht="15.75" customHeight="1" thickBot="1">
      <c r="A223" s="8">
        <v>218</v>
      </c>
      <c r="B223" s="39" t="s">
        <v>61</v>
      </c>
      <c r="C223" s="39"/>
      <c r="D223" s="19"/>
      <c r="E223" s="7" t="s">
        <v>8</v>
      </c>
      <c r="F223" s="59">
        <f>SUM(F224,F243)</f>
        <v>11400000</v>
      </c>
      <c r="G223" s="59">
        <f t="shared" ref="G223:H223" si="94">SUM(G224,G243)</f>
        <v>11400000</v>
      </c>
      <c r="H223" s="59">
        <f t="shared" si="94"/>
        <v>10988861.07</v>
      </c>
    </row>
    <row r="224" spans="1:8" ht="59.25" customHeight="1" thickBot="1">
      <c r="A224" s="7">
        <v>219</v>
      </c>
      <c r="B224" s="39" t="s">
        <v>61</v>
      </c>
      <c r="C224" s="39" t="s">
        <v>78</v>
      </c>
      <c r="D224" s="19"/>
      <c r="E224" s="7" t="s">
        <v>321</v>
      </c>
      <c r="F224" s="59">
        <f>SUM(F225,F240)</f>
        <v>11400000</v>
      </c>
      <c r="G224" s="59">
        <f t="shared" ref="G224:H224" si="95">SUM(G225,G240)</f>
        <v>11200000</v>
      </c>
      <c r="H224" s="59">
        <f t="shared" si="95"/>
        <v>10788861.07</v>
      </c>
    </row>
    <row r="225" spans="1:8" ht="86.25" thickBot="1">
      <c r="A225" s="8">
        <v>220</v>
      </c>
      <c r="B225" s="39" t="s">
        <v>61</v>
      </c>
      <c r="C225" s="39" t="s">
        <v>111</v>
      </c>
      <c r="D225" s="19"/>
      <c r="E225" s="7" t="s">
        <v>328</v>
      </c>
      <c r="F225" s="59">
        <f>SUM(F226,F228,F230,F232,F234,F236,F238)</f>
        <v>11000000</v>
      </c>
      <c r="G225" s="59">
        <f>G226+G228+G230+G232+G234+G236+G238</f>
        <v>11000000</v>
      </c>
      <c r="H225" s="59">
        <f>H226+H228+H230+H232+H234+H236+H238</f>
        <v>10588861.07</v>
      </c>
    </row>
    <row r="226" spans="1:8" ht="18" customHeight="1" thickBot="1">
      <c r="A226" s="8">
        <v>221</v>
      </c>
      <c r="B226" s="39" t="s">
        <v>61</v>
      </c>
      <c r="C226" s="39" t="s">
        <v>207</v>
      </c>
      <c r="D226" s="19"/>
      <c r="E226" s="7" t="s">
        <v>9</v>
      </c>
      <c r="F226" s="59">
        <f t="shared" ref="F226:G226" si="96">SUM(F227)</f>
        <v>8187000</v>
      </c>
      <c r="G226" s="59">
        <f t="shared" si="96"/>
        <v>8187000</v>
      </c>
      <c r="H226" s="59">
        <f>SUM(H227)</f>
        <v>8187000</v>
      </c>
    </row>
    <row r="227" spans="1:8" ht="48" customHeight="1" thickBot="1">
      <c r="A227" s="7">
        <v>222</v>
      </c>
      <c r="B227" s="39" t="s">
        <v>61</v>
      </c>
      <c r="C227" s="39" t="s">
        <v>207</v>
      </c>
      <c r="D227" s="19">
        <v>200</v>
      </c>
      <c r="E227" s="7" t="s">
        <v>252</v>
      </c>
      <c r="F227" s="59">
        <v>8187000</v>
      </c>
      <c r="G227" s="59">
        <v>8187000</v>
      </c>
      <c r="H227" s="59">
        <v>8187000</v>
      </c>
    </row>
    <row r="228" spans="1:8" ht="23.25" customHeight="1" thickBot="1">
      <c r="A228" s="8">
        <v>223</v>
      </c>
      <c r="B228" s="39" t="s">
        <v>61</v>
      </c>
      <c r="C228" s="39" t="s">
        <v>410</v>
      </c>
      <c r="D228" s="19"/>
      <c r="E228" s="7" t="s">
        <v>411</v>
      </c>
      <c r="F228" s="59">
        <f>SUM(F229)</f>
        <v>178500</v>
      </c>
      <c r="G228" s="59">
        <f t="shared" ref="G228:H228" si="97">SUM(G229)</f>
        <v>178500</v>
      </c>
      <c r="H228" s="59">
        <f t="shared" si="97"/>
        <v>178500</v>
      </c>
    </row>
    <row r="229" spans="1:8" ht="48" customHeight="1" thickBot="1">
      <c r="A229" s="7">
        <v>224</v>
      </c>
      <c r="B229" s="39" t="s">
        <v>61</v>
      </c>
      <c r="C229" s="39" t="s">
        <v>410</v>
      </c>
      <c r="D229" s="19">
        <v>200</v>
      </c>
      <c r="E229" s="7" t="s">
        <v>252</v>
      </c>
      <c r="F229" s="59">
        <v>178500</v>
      </c>
      <c r="G229" s="59">
        <v>178500</v>
      </c>
      <c r="H229" s="59">
        <v>178500</v>
      </c>
    </row>
    <row r="230" spans="1:8" ht="15.75" customHeight="1" thickBot="1">
      <c r="A230" s="8">
        <v>225</v>
      </c>
      <c r="B230" s="39" t="s">
        <v>61</v>
      </c>
      <c r="C230" s="39" t="s">
        <v>208</v>
      </c>
      <c r="D230" s="19"/>
      <c r="E230" s="7" t="s">
        <v>170</v>
      </c>
      <c r="F230" s="59">
        <f t="shared" ref="F230:G230" si="98">SUM(F231)</f>
        <v>576000</v>
      </c>
      <c r="G230" s="59">
        <f t="shared" si="98"/>
        <v>576000</v>
      </c>
      <c r="H230" s="59">
        <f>SUM(H231)</f>
        <v>576000</v>
      </c>
    </row>
    <row r="231" spans="1:8" ht="57.75" thickBot="1">
      <c r="A231" s="8">
        <v>226</v>
      </c>
      <c r="B231" s="39" t="s">
        <v>61</v>
      </c>
      <c r="C231" s="39" t="s">
        <v>208</v>
      </c>
      <c r="D231" s="19">
        <v>200</v>
      </c>
      <c r="E231" s="7" t="s">
        <v>252</v>
      </c>
      <c r="F231" s="59">
        <v>576000</v>
      </c>
      <c r="G231" s="59">
        <v>576000</v>
      </c>
      <c r="H231" s="59">
        <v>576000</v>
      </c>
    </row>
    <row r="232" spans="1:8" ht="30" thickBot="1">
      <c r="A232" s="7">
        <v>227</v>
      </c>
      <c r="B232" s="39" t="s">
        <v>61</v>
      </c>
      <c r="C232" s="39" t="s">
        <v>270</v>
      </c>
      <c r="D232" s="19"/>
      <c r="E232" s="88" t="s">
        <v>442</v>
      </c>
      <c r="F232" s="59">
        <f t="shared" ref="F232:G232" si="99">SUM(F233)</f>
        <v>185000</v>
      </c>
      <c r="G232" s="59">
        <f t="shared" si="99"/>
        <v>185000</v>
      </c>
      <c r="H232" s="59">
        <f>SUM(H233)</f>
        <v>185000</v>
      </c>
    </row>
    <row r="233" spans="1:8" ht="57.75" thickBot="1">
      <c r="A233" s="8">
        <v>228</v>
      </c>
      <c r="B233" s="39" t="s">
        <v>61</v>
      </c>
      <c r="C233" s="39" t="s">
        <v>270</v>
      </c>
      <c r="D233" s="19">
        <v>200</v>
      </c>
      <c r="E233" s="7" t="s">
        <v>252</v>
      </c>
      <c r="F233" s="59">
        <v>185000</v>
      </c>
      <c r="G233" s="59">
        <v>185000</v>
      </c>
      <c r="H233" s="59">
        <v>185000</v>
      </c>
    </row>
    <row r="234" spans="1:8" ht="29.25" thickBot="1">
      <c r="A234" s="7">
        <v>229</v>
      </c>
      <c r="B234" s="39" t="s">
        <v>61</v>
      </c>
      <c r="C234" s="39" t="s">
        <v>296</v>
      </c>
      <c r="D234" s="19"/>
      <c r="E234" s="72" t="s">
        <v>297</v>
      </c>
      <c r="F234" s="59">
        <f t="shared" ref="F234:G234" si="100">SUM(F235)</f>
        <v>360000</v>
      </c>
      <c r="G234" s="59">
        <f t="shared" si="100"/>
        <v>360000</v>
      </c>
      <c r="H234" s="59">
        <f>SUM(H235)</f>
        <v>360000</v>
      </c>
    </row>
    <row r="235" spans="1:8" ht="57.75" thickBot="1">
      <c r="A235" s="8">
        <v>230</v>
      </c>
      <c r="B235" s="39" t="s">
        <v>61</v>
      </c>
      <c r="C235" s="39" t="s">
        <v>296</v>
      </c>
      <c r="D235" s="19">
        <v>200</v>
      </c>
      <c r="E235" s="7" t="s">
        <v>252</v>
      </c>
      <c r="F235" s="59">
        <v>360000</v>
      </c>
      <c r="G235" s="59">
        <v>360000</v>
      </c>
      <c r="H235" s="59">
        <v>360000</v>
      </c>
    </row>
    <row r="236" spans="1:8" ht="86.25" thickBot="1">
      <c r="A236" s="8">
        <v>231</v>
      </c>
      <c r="B236" s="39" t="s">
        <v>61</v>
      </c>
      <c r="C236" s="39" t="s">
        <v>264</v>
      </c>
      <c r="D236" s="19"/>
      <c r="E236" s="7" t="s">
        <v>265</v>
      </c>
      <c r="F236" s="59">
        <f t="shared" ref="F236:G236" si="101">SUM(F237)</f>
        <v>1363500</v>
      </c>
      <c r="G236" s="59">
        <f t="shared" si="101"/>
        <v>1363500</v>
      </c>
      <c r="H236" s="59">
        <f>SUM(H237)</f>
        <v>952361.07</v>
      </c>
    </row>
    <row r="237" spans="1:8" ht="57.75" thickBot="1">
      <c r="A237" s="7">
        <v>232</v>
      </c>
      <c r="B237" s="39" t="s">
        <v>61</v>
      </c>
      <c r="C237" s="39" t="s">
        <v>264</v>
      </c>
      <c r="D237" s="19">
        <v>200</v>
      </c>
      <c r="E237" s="7" t="s">
        <v>252</v>
      </c>
      <c r="F237" s="59">
        <v>1363500</v>
      </c>
      <c r="G237" s="59">
        <v>1363500</v>
      </c>
      <c r="H237" s="59">
        <v>952361.07</v>
      </c>
    </row>
    <row r="238" spans="1:8" ht="43.5" thickBot="1">
      <c r="A238" s="8">
        <v>233</v>
      </c>
      <c r="B238" s="39" t="s">
        <v>61</v>
      </c>
      <c r="C238" s="39" t="s">
        <v>412</v>
      </c>
      <c r="D238" s="19"/>
      <c r="E238" s="8" t="s">
        <v>413</v>
      </c>
      <c r="F238" s="59">
        <f t="shared" ref="F238:G238" si="102">SUM(F239)</f>
        <v>150000</v>
      </c>
      <c r="G238" s="59">
        <f t="shared" si="102"/>
        <v>150000</v>
      </c>
      <c r="H238" s="59">
        <f>SUM(H239)</f>
        <v>150000</v>
      </c>
    </row>
    <row r="239" spans="1:8" ht="48" customHeight="1" thickBot="1">
      <c r="A239" s="7">
        <v>234</v>
      </c>
      <c r="B239" s="39" t="s">
        <v>61</v>
      </c>
      <c r="C239" s="39" t="s">
        <v>412</v>
      </c>
      <c r="D239" s="19">
        <v>200</v>
      </c>
      <c r="E239" s="7" t="s">
        <v>252</v>
      </c>
      <c r="F239" s="59">
        <v>150000</v>
      </c>
      <c r="G239" s="59">
        <v>150000</v>
      </c>
      <c r="H239" s="59">
        <v>150000</v>
      </c>
    </row>
    <row r="240" spans="1:8" ht="57.75" thickBot="1">
      <c r="A240" s="8">
        <v>235</v>
      </c>
      <c r="B240" s="39" t="s">
        <v>61</v>
      </c>
      <c r="C240" s="39" t="s">
        <v>231</v>
      </c>
      <c r="D240" s="19"/>
      <c r="E240" s="73" t="s">
        <v>440</v>
      </c>
      <c r="F240" s="59">
        <f>SUM(F241)</f>
        <v>400000</v>
      </c>
      <c r="G240" s="59">
        <f>SUM(G241)</f>
        <v>200000</v>
      </c>
      <c r="H240" s="59">
        <f>SUM(H241)</f>
        <v>200000</v>
      </c>
    </row>
    <row r="241" spans="1:9" ht="43.5" thickBot="1">
      <c r="A241" s="8">
        <v>236</v>
      </c>
      <c r="B241" s="39" t="s">
        <v>61</v>
      </c>
      <c r="C241" s="39" t="s">
        <v>435</v>
      </c>
      <c r="D241" s="19"/>
      <c r="E241" s="8" t="s">
        <v>450</v>
      </c>
      <c r="F241" s="59">
        <f>SUM(F242)</f>
        <v>400000</v>
      </c>
      <c r="G241" s="59">
        <f t="shared" ref="G241:H241" si="103">SUM(G242)</f>
        <v>200000</v>
      </c>
      <c r="H241" s="59">
        <f t="shared" si="103"/>
        <v>200000</v>
      </c>
    </row>
    <row r="242" spans="1:9" ht="48" customHeight="1" thickBot="1">
      <c r="A242" s="7">
        <v>237</v>
      </c>
      <c r="B242" s="39" t="s">
        <v>61</v>
      </c>
      <c r="C242" s="39" t="s">
        <v>435</v>
      </c>
      <c r="D242" s="19">
        <v>200</v>
      </c>
      <c r="E242" s="73" t="s">
        <v>252</v>
      </c>
      <c r="F242" s="59">
        <v>400000</v>
      </c>
      <c r="G242" s="59">
        <v>200000</v>
      </c>
      <c r="H242" s="59">
        <v>200000</v>
      </c>
    </row>
    <row r="243" spans="1:9" ht="72" thickBot="1">
      <c r="A243" s="8">
        <v>238</v>
      </c>
      <c r="B243" s="39" t="s">
        <v>61</v>
      </c>
      <c r="C243" s="39" t="s">
        <v>437</v>
      </c>
      <c r="D243" s="19"/>
      <c r="E243" s="72" t="s">
        <v>436</v>
      </c>
      <c r="F243" s="59">
        <f>SUM(F244)</f>
        <v>0</v>
      </c>
      <c r="G243" s="59">
        <f t="shared" ref="G243:H243" si="104">SUM(G244)</f>
        <v>200000</v>
      </c>
      <c r="H243" s="59">
        <f t="shared" si="104"/>
        <v>200000</v>
      </c>
    </row>
    <row r="244" spans="1:9" ht="43.5" thickBot="1">
      <c r="A244" s="7">
        <v>239</v>
      </c>
      <c r="B244" s="39" t="s">
        <v>61</v>
      </c>
      <c r="C244" s="39" t="s">
        <v>438</v>
      </c>
      <c r="D244" s="19"/>
      <c r="E244" s="8" t="s">
        <v>451</v>
      </c>
      <c r="F244" s="59">
        <f>SUM(F245)</f>
        <v>0</v>
      </c>
      <c r="G244" s="59">
        <f t="shared" ref="G244" si="105">SUM(G245)</f>
        <v>200000</v>
      </c>
      <c r="H244" s="59">
        <f t="shared" ref="H244" si="106">SUM(H245)</f>
        <v>200000</v>
      </c>
    </row>
    <row r="245" spans="1:9" ht="45.75" customHeight="1" thickBot="1">
      <c r="A245" s="8">
        <v>240</v>
      </c>
      <c r="B245" s="39" t="s">
        <v>61</v>
      </c>
      <c r="C245" s="39" t="s">
        <v>438</v>
      </c>
      <c r="D245" s="19">
        <v>200</v>
      </c>
      <c r="E245" s="72" t="s">
        <v>252</v>
      </c>
      <c r="F245" s="59">
        <v>0</v>
      </c>
      <c r="G245" s="59">
        <v>200000</v>
      </c>
      <c r="H245" s="59">
        <v>200000</v>
      </c>
    </row>
    <row r="246" spans="1:9" ht="36" customHeight="1" thickBot="1">
      <c r="A246" s="8">
        <v>241</v>
      </c>
      <c r="B246" s="39" t="s">
        <v>62</v>
      </c>
      <c r="C246" s="39"/>
      <c r="D246" s="19"/>
      <c r="E246" s="7" t="s">
        <v>313</v>
      </c>
      <c r="F246" s="59">
        <f>SUM(F247,F252)</f>
        <v>1523000</v>
      </c>
      <c r="G246" s="59">
        <f>SUM(G247,G252)</f>
        <v>1280300</v>
      </c>
      <c r="H246" s="59">
        <f>SUM(H247,H252)</f>
        <v>1280300</v>
      </c>
    </row>
    <row r="247" spans="1:9" ht="52.5" customHeight="1" thickBot="1">
      <c r="A247" s="7">
        <v>242</v>
      </c>
      <c r="B247" s="39" t="s">
        <v>63</v>
      </c>
      <c r="C247" s="39"/>
      <c r="D247" s="19"/>
      <c r="E247" s="7" t="s">
        <v>27</v>
      </c>
      <c r="F247" s="59">
        <f t="shared" ref="F247:H249" si="107">SUM(F248)</f>
        <v>76000</v>
      </c>
      <c r="G247" s="59">
        <f t="shared" si="107"/>
        <v>76000</v>
      </c>
      <c r="H247" s="59">
        <f>SUM(H248)</f>
        <v>76000</v>
      </c>
    </row>
    <row r="248" spans="1:9" ht="57.75" thickBot="1">
      <c r="A248" s="8">
        <v>243</v>
      </c>
      <c r="B248" s="39" t="s">
        <v>63</v>
      </c>
      <c r="C248" s="39" t="s">
        <v>78</v>
      </c>
      <c r="D248" s="19"/>
      <c r="E248" s="7" t="s">
        <v>329</v>
      </c>
      <c r="F248" s="59">
        <f t="shared" si="107"/>
        <v>76000</v>
      </c>
      <c r="G248" s="59">
        <f t="shared" si="107"/>
        <v>76000</v>
      </c>
      <c r="H248" s="59">
        <f>SUM(H249)</f>
        <v>76000</v>
      </c>
    </row>
    <row r="249" spans="1:9" ht="46.5" customHeight="1" thickBot="1">
      <c r="A249" s="7">
        <v>244</v>
      </c>
      <c r="B249" s="39" t="s">
        <v>63</v>
      </c>
      <c r="C249" s="39" t="s">
        <v>91</v>
      </c>
      <c r="D249" s="19"/>
      <c r="E249" s="7" t="s">
        <v>330</v>
      </c>
      <c r="F249" s="59">
        <f>SUM(F250)</f>
        <v>76000</v>
      </c>
      <c r="G249" s="59">
        <f t="shared" si="107"/>
        <v>76000</v>
      </c>
      <c r="H249" s="59">
        <f t="shared" si="107"/>
        <v>76000</v>
      </c>
    </row>
    <row r="250" spans="1:9" ht="57.75" thickBot="1">
      <c r="A250" s="8">
        <v>245</v>
      </c>
      <c r="B250" s="39" t="s">
        <v>63</v>
      </c>
      <c r="C250" s="39" t="s">
        <v>209</v>
      </c>
      <c r="D250" s="19"/>
      <c r="E250" s="7" t="s">
        <v>113</v>
      </c>
      <c r="F250" s="59">
        <f t="shared" ref="F250:G250" si="108">SUM(F251)</f>
        <v>76000</v>
      </c>
      <c r="G250" s="59">
        <f t="shared" si="108"/>
        <v>76000</v>
      </c>
      <c r="H250" s="59">
        <f>SUM(H251)</f>
        <v>76000</v>
      </c>
    </row>
    <row r="251" spans="1:9" ht="45" customHeight="1" thickBot="1">
      <c r="A251" s="8">
        <v>246</v>
      </c>
      <c r="B251" s="39" t="s">
        <v>63</v>
      </c>
      <c r="C251" s="39" t="s">
        <v>209</v>
      </c>
      <c r="D251" s="19">
        <v>200</v>
      </c>
      <c r="E251" s="7" t="s">
        <v>252</v>
      </c>
      <c r="F251" s="59">
        <v>76000</v>
      </c>
      <c r="G251" s="59">
        <v>76000</v>
      </c>
      <c r="H251" s="59">
        <v>76000</v>
      </c>
    </row>
    <row r="252" spans="1:9" ht="29.25" thickBot="1">
      <c r="A252" s="7">
        <v>247</v>
      </c>
      <c r="B252" s="39" t="s">
        <v>259</v>
      </c>
      <c r="C252" s="39"/>
      <c r="D252" s="19"/>
      <c r="E252" s="7" t="s">
        <v>260</v>
      </c>
      <c r="F252" s="59">
        <f t="shared" ref="F252:G255" si="109">SUM(F253)</f>
        <v>1447000</v>
      </c>
      <c r="G252" s="59">
        <f t="shared" si="109"/>
        <v>1204300</v>
      </c>
      <c r="H252" s="59">
        <f>SUM(H253)</f>
        <v>1204300</v>
      </c>
    </row>
    <row r="253" spans="1:9" ht="57.75" thickBot="1">
      <c r="A253" s="8">
        <v>248</v>
      </c>
      <c r="B253" s="39" t="s">
        <v>259</v>
      </c>
      <c r="C253" s="39" t="s">
        <v>78</v>
      </c>
      <c r="D253" s="19"/>
      <c r="E253" s="7" t="s">
        <v>329</v>
      </c>
      <c r="F253" s="59">
        <f t="shared" si="109"/>
        <v>1447000</v>
      </c>
      <c r="G253" s="59">
        <f t="shared" si="109"/>
        <v>1204300</v>
      </c>
      <c r="H253" s="59">
        <f>SUM(H254)</f>
        <v>1204300</v>
      </c>
    </row>
    <row r="254" spans="1:9" ht="48" customHeight="1" thickBot="1">
      <c r="A254" s="7">
        <v>249</v>
      </c>
      <c r="B254" s="39" t="s">
        <v>259</v>
      </c>
      <c r="C254" s="39" t="s">
        <v>91</v>
      </c>
      <c r="D254" s="19"/>
      <c r="E254" s="7" t="s">
        <v>330</v>
      </c>
      <c r="F254" s="59">
        <f t="shared" si="109"/>
        <v>1447000</v>
      </c>
      <c r="G254" s="59">
        <f t="shared" si="109"/>
        <v>1204300</v>
      </c>
      <c r="H254" s="59">
        <f>SUM(H255)</f>
        <v>1204300</v>
      </c>
      <c r="I254" s="18"/>
    </row>
    <row r="255" spans="1:9" ht="31.5" customHeight="1" thickBot="1">
      <c r="A255" s="8">
        <v>250</v>
      </c>
      <c r="B255" s="39" t="s">
        <v>259</v>
      </c>
      <c r="C255" s="42" t="s">
        <v>261</v>
      </c>
      <c r="D255" s="43"/>
      <c r="E255" s="17" t="s">
        <v>262</v>
      </c>
      <c r="F255" s="59">
        <f t="shared" si="109"/>
        <v>1447000</v>
      </c>
      <c r="G255" s="59">
        <f t="shared" si="109"/>
        <v>1204300</v>
      </c>
      <c r="H255" s="59">
        <f>SUM(H256)</f>
        <v>1204300</v>
      </c>
      <c r="I255" s="18"/>
    </row>
    <row r="256" spans="1:9" ht="57.75" thickBot="1">
      <c r="A256" s="8">
        <v>251</v>
      </c>
      <c r="B256" s="39" t="s">
        <v>259</v>
      </c>
      <c r="C256" s="39" t="s">
        <v>261</v>
      </c>
      <c r="D256" s="19">
        <v>200</v>
      </c>
      <c r="E256" s="7" t="s">
        <v>252</v>
      </c>
      <c r="F256" s="59">
        <v>1447000</v>
      </c>
      <c r="G256" s="59">
        <v>1204300</v>
      </c>
      <c r="H256" s="59">
        <v>1204300</v>
      </c>
      <c r="I256" s="18"/>
    </row>
    <row r="257" spans="1:9" ht="20.25" customHeight="1" thickBot="1">
      <c r="A257" s="7">
        <v>252</v>
      </c>
      <c r="B257" s="39" t="s">
        <v>64</v>
      </c>
      <c r="C257" s="39"/>
      <c r="D257" s="19"/>
      <c r="E257" s="7" t="s">
        <v>314</v>
      </c>
      <c r="F257" s="58">
        <f>SUM(F258,F286,F311,F332,F350)</f>
        <v>586117106.83000004</v>
      </c>
      <c r="G257" s="58">
        <f>SUM(G258,G286,G311,G332,G350)</f>
        <v>588308029.83000004</v>
      </c>
      <c r="H257" s="58">
        <f>SUM(H258,H286,H311,H332,H350)</f>
        <v>603384472.83000004</v>
      </c>
      <c r="I257" s="18"/>
    </row>
    <row r="258" spans="1:9" ht="15.75" thickBot="1">
      <c r="A258" s="8">
        <v>253</v>
      </c>
      <c r="B258" s="39" t="s">
        <v>65</v>
      </c>
      <c r="C258" s="39"/>
      <c r="D258" s="19"/>
      <c r="E258" s="7" t="s">
        <v>10</v>
      </c>
      <c r="F258" s="58">
        <f t="shared" ref="F258:G258" si="110">SUM(F259)</f>
        <v>177445416</v>
      </c>
      <c r="G258" s="58">
        <f t="shared" si="110"/>
        <v>181137039</v>
      </c>
      <c r="H258" s="58">
        <f>SUM(H259)</f>
        <v>185825478</v>
      </c>
      <c r="I258" s="18"/>
    </row>
    <row r="259" spans="1:9" ht="57.75" thickBot="1">
      <c r="A259" s="7">
        <v>254</v>
      </c>
      <c r="B259" s="39" t="s">
        <v>65</v>
      </c>
      <c r="C259" s="39" t="s">
        <v>100</v>
      </c>
      <c r="D259" s="19"/>
      <c r="E259" s="20" t="s">
        <v>379</v>
      </c>
      <c r="F259" s="58">
        <f t="shared" ref="F259:G259" si="111">SUM(F260,F277)</f>
        <v>177445416</v>
      </c>
      <c r="G259" s="58">
        <f t="shared" si="111"/>
        <v>181137039</v>
      </c>
      <c r="H259" s="58">
        <f>SUM(H260,H277)</f>
        <v>185825478</v>
      </c>
    </row>
    <row r="260" spans="1:9" ht="57.75" thickBot="1">
      <c r="A260" s="8">
        <v>255</v>
      </c>
      <c r="B260" s="39" t="s">
        <v>65</v>
      </c>
      <c r="C260" s="39" t="s">
        <v>101</v>
      </c>
      <c r="D260" s="19"/>
      <c r="E260" s="7" t="s">
        <v>331</v>
      </c>
      <c r="F260" s="58">
        <f>SUM(F261,F263,F265,F267,F269,F271,F273,F275)</f>
        <v>169378315</v>
      </c>
      <c r="G260" s="58">
        <f t="shared" ref="G260:H260" si="112">SUM(G261,G263,G265,G267,G269,G271,G273,G275)</f>
        <v>172845119</v>
      </c>
      <c r="H260" s="58">
        <f t="shared" si="112"/>
        <v>177299731</v>
      </c>
    </row>
    <row r="261" spans="1:9" ht="92.25" customHeight="1" thickBot="1">
      <c r="A261" s="8">
        <v>256</v>
      </c>
      <c r="B261" s="39" t="s">
        <v>65</v>
      </c>
      <c r="C261" s="39" t="s">
        <v>172</v>
      </c>
      <c r="D261" s="19"/>
      <c r="E261" s="89" t="s">
        <v>347</v>
      </c>
      <c r="F261" s="58">
        <f t="shared" ref="F261:G261" si="113">SUM(F262)</f>
        <v>71487729</v>
      </c>
      <c r="G261" s="58">
        <f t="shared" si="113"/>
        <v>73023555</v>
      </c>
      <c r="H261" s="58">
        <f>SUM(H262)</f>
        <v>73968167</v>
      </c>
    </row>
    <row r="262" spans="1:9" ht="66" customHeight="1" thickBot="1">
      <c r="A262" s="7">
        <v>257</v>
      </c>
      <c r="B262" s="39" t="s">
        <v>65</v>
      </c>
      <c r="C262" s="39" t="s">
        <v>172</v>
      </c>
      <c r="D262" s="19">
        <v>600</v>
      </c>
      <c r="E262" s="7" t="s">
        <v>254</v>
      </c>
      <c r="F262" s="58">
        <v>71487729</v>
      </c>
      <c r="G262" s="58">
        <v>73023555</v>
      </c>
      <c r="H262" s="58">
        <v>73968167</v>
      </c>
    </row>
    <row r="263" spans="1:9" ht="114.75" thickBot="1">
      <c r="A263" s="8">
        <v>258</v>
      </c>
      <c r="B263" s="39" t="s">
        <v>65</v>
      </c>
      <c r="C263" s="39" t="s">
        <v>173</v>
      </c>
      <c r="D263" s="19"/>
      <c r="E263" s="7" t="s">
        <v>446</v>
      </c>
      <c r="F263" s="58">
        <f t="shared" ref="F263:G263" si="114">SUM(F264)</f>
        <v>500000</v>
      </c>
      <c r="G263" s="58">
        <f t="shared" si="114"/>
        <v>500000</v>
      </c>
      <c r="H263" s="58">
        <f>SUM(H264)</f>
        <v>500000</v>
      </c>
    </row>
    <row r="264" spans="1:9" ht="48" customHeight="1" thickBot="1">
      <c r="A264" s="7">
        <v>259</v>
      </c>
      <c r="B264" s="39" t="s">
        <v>65</v>
      </c>
      <c r="C264" s="39" t="s">
        <v>173</v>
      </c>
      <c r="D264" s="19">
        <v>600</v>
      </c>
      <c r="E264" s="7" t="s">
        <v>254</v>
      </c>
      <c r="F264" s="58">
        <v>500000</v>
      </c>
      <c r="G264" s="58">
        <v>500000</v>
      </c>
      <c r="H264" s="58">
        <v>500000</v>
      </c>
    </row>
    <row r="265" spans="1:9" ht="157.5" thickBot="1">
      <c r="A265" s="8">
        <v>260</v>
      </c>
      <c r="B265" s="39" t="s">
        <v>65</v>
      </c>
      <c r="C265" s="39" t="s">
        <v>102</v>
      </c>
      <c r="D265" s="19"/>
      <c r="E265" s="7" t="s">
        <v>28</v>
      </c>
      <c r="F265" s="62">
        <f t="shared" ref="F265:G265" si="115">SUM(F266)</f>
        <v>82906000</v>
      </c>
      <c r="G265" s="62">
        <f t="shared" si="115"/>
        <v>86495000</v>
      </c>
      <c r="H265" s="62">
        <f>SUM(H266)</f>
        <v>89955000</v>
      </c>
    </row>
    <row r="266" spans="1:9" ht="46.5" customHeight="1" thickBot="1">
      <c r="A266" s="8">
        <v>261</v>
      </c>
      <c r="B266" s="39" t="s">
        <v>65</v>
      </c>
      <c r="C266" s="39" t="s">
        <v>102</v>
      </c>
      <c r="D266" s="19">
        <v>600</v>
      </c>
      <c r="E266" s="7" t="s">
        <v>254</v>
      </c>
      <c r="F266" s="62">
        <v>82906000</v>
      </c>
      <c r="G266" s="62">
        <v>86495000</v>
      </c>
      <c r="H266" s="62">
        <v>89955000</v>
      </c>
    </row>
    <row r="267" spans="1:9" ht="200.25" thickBot="1">
      <c r="A267" s="7">
        <v>262</v>
      </c>
      <c r="B267" s="39" t="s">
        <v>65</v>
      </c>
      <c r="C267" s="39" t="s">
        <v>103</v>
      </c>
      <c r="D267" s="19"/>
      <c r="E267" s="7" t="s">
        <v>237</v>
      </c>
      <c r="F267" s="59">
        <f t="shared" ref="F267:G267" si="116">SUM(F268)</f>
        <v>1190000</v>
      </c>
      <c r="G267" s="59">
        <f t="shared" si="116"/>
        <v>1238000</v>
      </c>
      <c r="H267" s="59">
        <f>SUM(H268)</f>
        <v>1288000</v>
      </c>
    </row>
    <row r="268" spans="1:9" ht="57.75" thickBot="1">
      <c r="A268" s="8">
        <v>263</v>
      </c>
      <c r="B268" s="39" t="s">
        <v>65</v>
      </c>
      <c r="C268" s="39" t="s">
        <v>103</v>
      </c>
      <c r="D268" s="19">
        <v>600</v>
      </c>
      <c r="E268" s="7" t="s">
        <v>254</v>
      </c>
      <c r="F268" s="59">
        <v>1190000</v>
      </c>
      <c r="G268" s="59">
        <v>1238000</v>
      </c>
      <c r="H268" s="59">
        <v>1288000</v>
      </c>
    </row>
    <row r="269" spans="1:9" ht="36.75" customHeight="1" thickBot="1">
      <c r="A269" s="7">
        <v>264</v>
      </c>
      <c r="B269" s="39" t="s">
        <v>65</v>
      </c>
      <c r="C269" s="39" t="s">
        <v>174</v>
      </c>
      <c r="D269" s="19"/>
      <c r="E269" s="7" t="s">
        <v>348</v>
      </c>
      <c r="F269" s="58">
        <f t="shared" ref="F269:G269" si="117">SUM(F270)</f>
        <v>11188564</v>
      </c>
      <c r="G269" s="58">
        <f t="shared" si="117"/>
        <v>11188564</v>
      </c>
      <c r="H269" s="58">
        <f>SUM(H270)</f>
        <v>11188564</v>
      </c>
    </row>
    <row r="270" spans="1:9" ht="57.75" thickBot="1">
      <c r="A270" s="8">
        <v>265</v>
      </c>
      <c r="B270" s="39" t="s">
        <v>65</v>
      </c>
      <c r="C270" s="39" t="s">
        <v>174</v>
      </c>
      <c r="D270" s="19">
        <v>600</v>
      </c>
      <c r="E270" s="7" t="s">
        <v>254</v>
      </c>
      <c r="F270" s="58">
        <v>11188564</v>
      </c>
      <c r="G270" s="58">
        <v>11188564</v>
      </c>
      <c r="H270" s="58">
        <v>11188564</v>
      </c>
    </row>
    <row r="271" spans="1:9" ht="64.5" customHeight="1" thickBot="1">
      <c r="A271" s="8">
        <v>266</v>
      </c>
      <c r="B271" s="39" t="s">
        <v>65</v>
      </c>
      <c r="C271" s="39" t="s">
        <v>424</v>
      </c>
      <c r="D271" s="19"/>
      <c r="E271" s="90" t="s">
        <v>427</v>
      </c>
      <c r="F271" s="58">
        <f>SUM(F272)</f>
        <v>938300</v>
      </c>
      <c r="G271" s="58">
        <f t="shared" ref="G271:H271" si="118">SUM(G272)</f>
        <v>0</v>
      </c>
      <c r="H271" s="58">
        <f t="shared" si="118"/>
        <v>0</v>
      </c>
    </row>
    <row r="272" spans="1:9" ht="57.75" thickBot="1">
      <c r="A272" s="7">
        <v>267</v>
      </c>
      <c r="B272" s="39" t="s">
        <v>65</v>
      </c>
      <c r="C272" s="39" t="s">
        <v>424</v>
      </c>
      <c r="D272" s="19">
        <v>600</v>
      </c>
      <c r="E272" s="7" t="s">
        <v>254</v>
      </c>
      <c r="F272" s="58">
        <v>938300</v>
      </c>
      <c r="G272" s="58">
        <v>0</v>
      </c>
      <c r="H272" s="58">
        <v>0</v>
      </c>
    </row>
    <row r="273" spans="1:8" ht="72" thickBot="1">
      <c r="A273" s="8">
        <v>268</v>
      </c>
      <c r="B273" s="39" t="s">
        <v>65</v>
      </c>
      <c r="C273" s="39" t="s">
        <v>425</v>
      </c>
      <c r="D273" s="19"/>
      <c r="E273" s="90" t="s">
        <v>426</v>
      </c>
      <c r="F273" s="58">
        <f>SUM(F274)</f>
        <v>767722</v>
      </c>
      <c r="G273" s="58">
        <f t="shared" ref="G273:H273" si="119">SUM(G274)</f>
        <v>0</v>
      </c>
      <c r="H273" s="58">
        <f t="shared" si="119"/>
        <v>0</v>
      </c>
    </row>
    <row r="274" spans="1:8" ht="57.75" thickBot="1">
      <c r="A274" s="7">
        <v>269</v>
      </c>
      <c r="B274" s="39" t="s">
        <v>65</v>
      </c>
      <c r="C274" s="39" t="s">
        <v>425</v>
      </c>
      <c r="D274" s="19">
        <v>600</v>
      </c>
      <c r="E274" s="7" t="s">
        <v>254</v>
      </c>
      <c r="F274" s="58">
        <v>767722</v>
      </c>
      <c r="G274" s="58">
        <v>0</v>
      </c>
      <c r="H274" s="58">
        <v>0</v>
      </c>
    </row>
    <row r="275" spans="1:8" ht="43.5" thickBot="1">
      <c r="A275" s="8">
        <v>270</v>
      </c>
      <c r="B275" s="39" t="s">
        <v>65</v>
      </c>
      <c r="C275" s="39" t="s">
        <v>368</v>
      </c>
      <c r="D275" s="19"/>
      <c r="E275" s="7" t="s">
        <v>369</v>
      </c>
      <c r="F275" s="58">
        <f t="shared" ref="F275:H275" si="120">SUM(F276)</f>
        <v>400000</v>
      </c>
      <c r="G275" s="58">
        <f t="shared" si="120"/>
        <v>400000</v>
      </c>
      <c r="H275" s="58">
        <f t="shared" si="120"/>
        <v>400000</v>
      </c>
    </row>
    <row r="276" spans="1:8" ht="57.75" thickBot="1">
      <c r="A276" s="8">
        <v>271</v>
      </c>
      <c r="B276" s="39" t="s">
        <v>65</v>
      </c>
      <c r="C276" s="39" t="s">
        <v>368</v>
      </c>
      <c r="D276" s="19">
        <v>600</v>
      </c>
      <c r="E276" s="7" t="s">
        <v>254</v>
      </c>
      <c r="F276" s="58">
        <v>400000</v>
      </c>
      <c r="G276" s="58">
        <v>400000</v>
      </c>
      <c r="H276" s="58">
        <v>400000</v>
      </c>
    </row>
    <row r="277" spans="1:8" ht="51.75" customHeight="1" thickBot="1">
      <c r="A277" s="7">
        <v>272</v>
      </c>
      <c r="B277" s="39" t="s">
        <v>65</v>
      </c>
      <c r="C277" s="39" t="s">
        <v>104</v>
      </c>
      <c r="D277" s="19"/>
      <c r="E277" s="7" t="s">
        <v>332</v>
      </c>
      <c r="F277" s="58">
        <f>SUM(F278,F280,F282,F284)</f>
        <v>8067101</v>
      </c>
      <c r="G277" s="58">
        <f t="shared" ref="G277:H277" si="121">SUM(G278,G280,G282,G284)</f>
        <v>8291920</v>
      </c>
      <c r="H277" s="58">
        <f t="shared" si="121"/>
        <v>8525747</v>
      </c>
    </row>
    <row r="278" spans="1:8" ht="100.5" thickBot="1">
      <c r="A278" s="8">
        <v>273</v>
      </c>
      <c r="B278" s="39" t="s">
        <v>65</v>
      </c>
      <c r="C278" s="39" t="s">
        <v>175</v>
      </c>
      <c r="D278" s="19"/>
      <c r="E278" s="17" t="s">
        <v>457</v>
      </c>
      <c r="F278" s="58">
        <f>SUM(F279)</f>
        <v>3124326</v>
      </c>
      <c r="G278" s="58">
        <f t="shared" ref="G278:H278" si="122">SUM(G279)</f>
        <v>3224545</v>
      </c>
      <c r="H278" s="58">
        <f t="shared" si="122"/>
        <v>3328772</v>
      </c>
    </row>
    <row r="279" spans="1:8" ht="57.75" thickBot="1">
      <c r="A279" s="7">
        <v>274</v>
      </c>
      <c r="B279" s="39" t="s">
        <v>65</v>
      </c>
      <c r="C279" s="39" t="s">
        <v>175</v>
      </c>
      <c r="D279" s="19">
        <v>600</v>
      </c>
      <c r="E279" s="7" t="s">
        <v>254</v>
      </c>
      <c r="F279" s="58">
        <v>3124326</v>
      </c>
      <c r="G279" s="58">
        <v>3224545</v>
      </c>
      <c r="H279" s="58">
        <v>3328772</v>
      </c>
    </row>
    <row r="280" spans="1:8" ht="271.5" thickBot="1">
      <c r="A280" s="8">
        <v>275</v>
      </c>
      <c r="B280" s="39" t="s">
        <v>65</v>
      </c>
      <c r="C280" s="39" t="s">
        <v>105</v>
      </c>
      <c r="D280" s="19"/>
      <c r="E280" s="7" t="s">
        <v>29</v>
      </c>
      <c r="F280" s="59">
        <f t="shared" ref="F280:G280" si="123">SUM(F281)</f>
        <v>4053100</v>
      </c>
      <c r="G280" s="59">
        <f t="shared" si="123"/>
        <v>4175200</v>
      </c>
      <c r="H280" s="59">
        <f>SUM(H281)</f>
        <v>4302200</v>
      </c>
    </row>
    <row r="281" spans="1:8" ht="46.5" customHeight="1" thickBot="1">
      <c r="A281" s="8">
        <v>276</v>
      </c>
      <c r="B281" s="39" t="s">
        <v>65</v>
      </c>
      <c r="C281" s="39" t="s">
        <v>105</v>
      </c>
      <c r="D281" s="19">
        <v>600</v>
      </c>
      <c r="E281" s="7" t="s">
        <v>254</v>
      </c>
      <c r="F281" s="59">
        <v>4053100</v>
      </c>
      <c r="G281" s="59">
        <v>4175200</v>
      </c>
      <c r="H281" s="59">
        <v>4302200</v>
      </c>
    </row>
    <row r="282" spans="1:8" ht="274.5" customHeight="1" thickBot="1">
      <c r="A282" s="7">
        <v>277</v>
      </c>
      <c r="B282" s="39" t="s">
        <v>65</v>
      </c>
      <c r="C282" s="39" t="s">
        <v>106</v>
      </c>
      <c r="D282" s="19"/>
      <c r="E282" s="7" t="s">
        <v>30</v>
      </c>
      <c r="F282" s="59">
        <f t="shared" ref="F282:G282" si="124">SUM(F283)</f>
        <v>62000</v>
      </c>
      <c r="G282" s="59">
        <f t="shared" si="124"/>
        <v>64500</v>
      </c>
      <c r="H282" s="59">
        <f>SUM(H283)</f>
        <v>67100</v>
      </c>
    </row>
    <row r="283" spans="1:8" ht="57.75" thickBot="1">
      <c r="A283" s="8">
        <v>278</v>
      </c>
      <c r="B283" s="39" t="s">
        <v>65</v>
      </c>
      <c r="C283" s="39" t="s">
        <v>106</v>
      </c>
      <c r="D283" s="19">
        <v>600</v>
      </c>
      <c r="E283" s="7" t="s">
        <v>254</v>
      </c>
      <c r="F283" s="59">
        <v>62000</v>
      </c>
      <c r="G283" s="59">
        <v>64500</v>
      </c>
      <c r="H283" s="59">
        <v>67100</v>
      </c>
    </row>
    <row r="284" spans="1:8" ht="30.75" customHeight="1" thickBot="1">
      <c r="A284" s="7">
        <v>279</v>
      </c>
      <c r="B284" s="39" t="s">
        <v>65</v>
      </c>
      <c r="C284" s="39" t="s">
        <v>350</v>
      </c>
      <c r="D284" s="19"/>
      <c r="E284" s="17" t="s">
        <v>112</v>
      </c>
      <c r="F284" s="58">
        <f t="shared" ref="F284:G284" si="125">SUM(F285)</f>
        <v>827675</v>
      </c>
      <c r="G284" s="58">
        <f t="shared" si="125"/>
        <v>827675</v>
      </c>
      <c r="H284" s="58">
        <f>SUM(H285)</f>
        <v>827675</v>
      </c>
    </row>
    <row r="285" spans="1:8" ht="57.75" thickBot="1">
      <c r="A285" s="8">
        <v>280</v>
      </c>
      <c r="B285" s="39" t="s">
        <v>65</v>
      </c>
      <c r="C285" s="39" t="s">
        <v>350</v>
      </c>
      <c r="D285" s="19">
        <v>600</v>
      </c>
      <c r="E285" s="7" t="s">
        <v>254</v>
      </c>
      <c r="F285" s="58">
        <v>827675</v>
      </c>
      <c r="G285" s="58">
        <v>827675</v>
      </c>
      <c r="H285" s="58">
        <v>827675</v>
      </c>
    </row>
    <row r="286" spans="1:8" ht="15.75" thickBot="1">
      <c r="A286" s="8">
        <v>281</v>
      </c>
      <c r="B286" s="39" t="s">
        <v>66</v>
      </c>
      <c r="C286" s="39"/>
      <c r="D286" s="19"/>
      <c r="E286" s="7" t="s">
        <v>11</v>
      </c>
      <c r="F286" s="58">
        <f t="shared" ref="F286:G287" si="126">SUM(F287)</f>
        <v>345386916</v>
      </c>
      <c r="G286" s="58">
        <f t="shared" si="126"/>
        <v>349003054</v>
      </c>
      <c r="H286" s="58">
        <f>SUM(H287)</f>
        <v>358330633</v>
      </c>
    </row>
    <row r="287" spans="1:8" ht="57.75" thickBot="1">
      <c r="A287" s="7">
        <v>282</v>
      </c>
      <c r="B287" s="39" t="s">
        <v>66</v>
      </c>
      <c r="C287" s="39" t="s">
        <v>100</v>
      </c>
      <c r="D287" s="19"/>
      <c r="E287" s="7" t="s">
        <v>379</v>
      </c>
      <c r="F287" s="58">
        <f t="shared" si="126"/>
        <v>345386916</v>
      </c>
      <c r="G287" s="58">
        <f t="shared" si="126"/>
        <v>349003054</v>
      </c>
      <c r="H287" s="58">
        <f>SUM(H288)</f>
        <v>358330633</v>
      </c>
    </row>
    <row r="288" spans="1:8" ht="48.75" customHeight="1" thickBot="1">
      <c r="A288" s="8">
        <v>283</v>
      </c>
      <c r="B288" s="39" t="s">
        <v>66</v>
      </c>
      <c r="C288" s="39" t="s">
        <v>104</v>
      </c>
      <c r="D288" s="19"/>
      <c r="E288" s="7" t="s">
        <v>332</v>
      </c>
      <c r="F288" s="58">
        <f>SUM(F289,F291,F293,F295,F297,F299,F301,F303,F305,F307,F309)</f>
        <v>345386916</v>
      </c>
      <c r="G288" s="58">
        <f t="shared" ref="G288:H288" si="127">SUM(G289,G291,G293,G295,G297,G299,G301,G303,G305,G307,G309)</f>
        <v>349003054</v>
      </c>
      <c r="H288" s="58">
        <f t="shared" si="127"/>
        <v>358330633</v>
      </c>
    </row>
    <row r="289" spans="1:8" ht="100.5" thickBot="1">
      <c r="A289" s="7">
        <v>284</v>
      </c>
      <c r="B289" s="39" t="s">
        <v>66</v>
      </c>
      <c r="C289" s="39" t="s">
        <v>175</v>
      </c>
      <c r="D289" s="19"/>
      <c r="E289" s="17" t="s">
        <v>349</v>
      </c>
      <c r="F289" s="58">
        <f t="shared" ref="F289:G289" si="128">SUM(F290)</f>
        <v>114335016</v>
      </c>
      <c r="G289" s="58">
        <f t="shared" si="128"/>
        <v>116334354</v>
      </c>
      <c r="H289" s="58">
        <f>SUM(H290)</f>
        <v>117168433</v>
      </c>
    </row>
    <row r="290" spans="1:8" ht="57.75" thickBot="1">
      <c r="A290" s="8">
        <v>285</v>
      </c>
      <c r="B290" s="39" t="s">
        <v>66</v>
      </c>
      <c r="C290" s="39" t="s">
        <v>175</v>
      </c>
      <c r="D290" s="19">
        <v>600</v>
      </c>
      <c r="E290" s="7" t="s">
        <v>254</v>
      </c>
      <c r="F290" s="58">
        <v>114335016</v>
      </c>
      <c r="G290" s="58">
        <v>116334354</v>
      </c>
      <c r="H290" s="58">
        <v>117168433</v>
      </c>
    </row>
    <row r="291" spans="1:8" ht="100.5" thickBot="1">
      <c r="A291" s="8">
        <v>286</v>
      </c>
      <c r="B291" s="39" t="s">
        <v>66</v>
      </c>
      <c r="C291" s="39" t="s">
        <v>212</v>
      </c>
      <c r="D291" s="19"/>
      <c r="E291" s="15" t="s">
        <v>351</v>
      </c>
      <c r="F291" s="58">
        <f t="shared" ref="F291:G291" si="129">SUM(F292)</f>
        <v>1649400</v>
      </c>
      <c r="G291" s="58">
        <f t="shared" si="129"/>
        <v>1414400</v>
      </c>
      <c r="H291" s="58">
        <f>SUM(H292)</f>
        <v>1414400</v>
      </c>
    </row>
    <row r="292" spans="1:8" ht="57.75" thickBot="1">
      <c r="A292" s="7">
        <v>287</v>
      </c>
      <c r="B292" s="39" t="s">
        <v>66</v>
      </c>
      <c r="C292" s="39" t="s">
        <v>212</v>
      </c>
      <c r="D292" s="19">
        <v>600</v>
      </c>
      <c r="E292" s="7" t="s">
        <v>254</v>
      </c>
      <c r="F292" s="58">
        <v>1649400</v>
      </c>
      <c r="G292" s="58">
        <v>1414400</v>
      </c>
      <c r="H292" s="58">
        <v>1414400</v>
      </c>
    </row>
    <row r="293" spans="1:8" ht="271.5" thickBot="1">
      <c r="A293" s="8">
        <v>288</v>
      </c>
      <c r="B293" s="39" t="s">
        <v>66</v>
      </c>
      <c r="C293" s="39" t="s">
        <v>105</v>
      </c>
      <c r="D293" s="19"/>
      <c r="E293" s="7" t="s">
        <v>31</v>
      </c>
      <c r="F293" s="59">
        <f t="shared" ref="F293:G293" si="130">SUM(F294)</f>
        <v>172787900</v>
      </c>
      <c r="G293" s="59">
        <f t="shared" si="130"/>
        <v>179983800</v>
      </c>
      <c r="H293" s="59">
        <f>SUM(H294)</f>
        <v>187223800</v>
      </c>
    </row>
    <row r="294" spans="1:8" ht="57.75" thickBot="1">
      <c r="A294" s="7">
        <v>289</v>
      </c>
      <c r="B294" s="39" t="s">
        <v>66</v>
      </c>
      <c r="C294" s="39" t="s">
        <v>105</v>
      </c>
      <c r="D294" s="19">
        <v>600</v>
      </c>
      <c r="E294" s="7" t="s">
        <v>254</v>
      </c>
      <c r="F294" s="59">
        <v>172787900</v>
      </c>
      <c r="G294" s="59">
        <v>179983800</v>
      </c>
      <c r="H294" s="59">
        <v>187223800</v>
      </c>
    </row>
    <row r="295" spans="1:8" ht="371.25" thickBot="1">
      <c r="A295" s="8">
        <v>290</v>
      </c>
      <c r="B295" s="39" t="s">
        <v>66</v>
      </c>
      <c r="C295" s="39" t="s">
        <v>106</v>
      </c>
      <c r="D295" s="19"/>
      <c r="E295" s="7" t="s">
        <v>32</v>
      </c>
      <c r="F295" s="59">
        <f t="shared" ref="F295:G295" si="131">SUM(F296)</f>
        <v>7925000</v>
      </c>
      <c r="G295" s="59">
        <f t="shared" si="131"/>
        <v>8241500</v>
      </c>
      <c r="H295" s="59">
        <f>SUM(H296)</f>
        <v>8570900</v>
      </c>
    </row>
    <row r="296" spans="1:8" ht="57.75" thickBot="1">
      <c r="A296" s="8">
        <v>291</v>
      </c>
      <c r="B296" s="39" t="s">
        <v>66</v>
      </c>
      <c r="C296" s="39" t="s">
        <v>106</v>
      </c>
      <c r="D296" s="19">
        <v>600</v>
      </c>
      <c r="E296" s="7" t="s">
        <v>254</v>
      </c>
      <c r="F296" s="59">
        <v>7925000</v>
      </c>
      <c r="G296" s="59">
        <v>8241500</v>
      </c>
      <c r="H296" s="59">
        <v>8570900</v>
      </c>
    </row>
    <row r="297" spans="1:8" ht="72.75" thickBot="1">
      <c r="A297" s="7">
        <v>292</v>
      </c>
      <c r="B297" s="39" t="s">
        <v>66</v>
      </c>
      <c r="C297" s="39" t="s">
        <v>271</v>
      </c>
      <c r="D297" s="19"/>
      <c r="E297" s="91" t="s">
        <v>274</v>
      </c>
      <c r="F297" s="59">
        <f t="shared" ref="F297:G297" si="132">SUM(F298)</f>
        <v>13939000</v>
      </c>
      <c r="G297" s="59">
        <f t="shared" si="132"/>
        <v>14485000</v>
      </c>
      <c r="H297" s="59">
        <f>SUM(H298)</f>
        <v>15082000</v>
      </c>
    </row>
    <row r="298" spans="1:8" ht="57.75" thickBot="1">
      <c r="A298" s="8">
        <v>293</v>
      </c>
      <c r="B298" s="39" t="s">
        <v>66</v>
      </c>
      <c r="C298" s="39" t="s">
        <v>271</v>
      </c>
      <c r="D298" s="19">
        <v>600</v>
      </c>
      <c r="E298" s="7" t="s">
        <v>254</v>
      </c>
      <c r="F298" s="59">
        <v>13939000</v>
      </c>
      <c r="G298" s="59">
        <v>14485000</v>
      </c>
      <c r="H298" s="59">
        <v>15082000</v>
      </c>
    </row>
    <row r="299" spans="1:8" ht="32.25" customHeight="1" thickBot="1">
      <c r="A299" s="7">
        <v>294</v>
      </c>
      <c r="B299" s="39" t="s">
        <v>66</v>
      </c>
      <c r="C299" s="39" t="s">
        <v>301</v>
      </c>
      <c r="D299" s="19"/>
      <c r="E299" s="107" t="s">
        <v>302</v>
      </c>
      <c r="F299" s="59">
        <f t="shared" ref="F299:G299" si="133">SUM(F300)</f>
        <v>2464000</v>
      </c>
      <c r="G299" s="59">
        <f t="shared" si="133"/>
        <v>2699000</v>
      </c>
      <c r="H299" s="59">
        <f>SUM(H300)</f>
        <v>2699000</v>
      </c>
    </row>
    <row r="300" spans="1:8" ht="49.5" customHeight="1" thickBot="1">
      <c r="A300" s="8">
        <v>295</v>
      </c>
      <c r="B300" s="39" t="s">
        <v>66</v>
      </c>
      <c r="C300" s="39" t="s">
        <v>301</v>
      </c>
      <c r="D300" s="19">
        <v>600</v>
      </c>
      <c r="E300" s="38" t="s">
        <v>254</v>
      </c>
      <c r="F300" s="59">
        <v>2464000</v>
      </c>
      <c r="G300" s="59">
        <v>2699000</v>
      </c>
      <c r="H300" s="59">
        <v>2699000</v>
      </c>
    </row>
    <row r="301" spans="1:8" ht="72" thickBot="1">
      <c r="A301" s="8">
        <v>296</v>
      </c>
      <c r="B301" s="39" t="s">
        <v>66</v>
      </c>
      <c r="C301" s="39" t="s">
        <v>272</v>
      </c>
      <c r="D301" s="19"/>
      <c r="E301" s="81" t="s">
        <v>273</v>
      </c>
      <c r="F301" s="59">
        <f t="shared" ref="F301:G301" si="134">SUM(F302)</f>
        <v>11113400</v>
      </c>
      <c r="G301" s="59">
        <f t="shared" si="134"/>
        <v>11112000</v>
      </c>
      <c r="H301" s="59">
        <f>SUM(H302)</f>
        <v>11439100</v>
      </c>
    </row>
    <row r="302" spans="1:8" ht="57.75" thickBot="1">
      <c r="A302" s="7">
        <v>297</v>
      </c>
      <c r="B302" s="39" t="s">
        <v>66</v>
      </c>
      <c r="C302" s="39" t="s">
        <v>272</v>
      </c>
      <c r="D302" s="19">
        <v>600</v>
      </c>
      <c r="E302" s="7" t="s">
        <v>254</v>
      </c>
      <c r="F302" s="59">
        <v>11113400</v>
      </c>
      <c r="G302" s="59">
        <v>11112000</v>
      </c>
      <c r="H302" s="59">
        <v>11439100</v>
      </c>
    </row>
    <row r="303" spans="1:8" ht="87" thickBot="1">
      <c r="A303" s="8">
        <v>298</v>
      </c>
      <c r="B303" s="39" t="s">
        <v>66</v>
      </c>
      <c r="C303" s="39" t="s">
        <v>280</v>
      </c>
      <c r="D303" s="19"/>
      <c r="E303" s="34" t="s">
        <v>281</v>
      </c>
      <c r="F303" s="59">
        <f t="shared" ref="F303:G303" si="135">SUM(F304)</f>
        <v>14733000</v>
      </c>
      <c r="G303" s="59">
        <f t="shared" si="135"/>
        <v>14733000</v>
      </c>
      <c r="H303" s="59">
        <f>SUM(H304)</f>
        <v>14733000</v>
      </c>
    </row>
    <row r="304" spans="1:8" ht="57.75" thickBot="1">
      <c r="A304" s="7">
        <v>299</v>
      </c>
      <c r="B304" s="39" t="s">
        <v>66</v>
      </c>
      <c r="C304" s="39" t="s">
        <v>280</v>
      </c>
      <c r="D304" s="19">
        <v>600</v>
      </c>
      <c r="E304" s="7" t="s">
        <v>254</v>
      </c>
      <c r="F304" s="59">
        <v>14733000</v>
      </c>
      <c r="G304" s="59">
        <v>14733000</v>
      </c>
      <c r="H304" s="59">
        <v>14733000</v>
      </c>
    </row>
    <row r="305" spans="1:8" ht="72" thickBot="1">
      <c r="A305" s="8">
        <v>300</v>
      </c>
      <c r="B305" s="39" t="s">
        <v>66</v>
      </c>
      <c r="C305" s="46" t="s">
        <v>428</v>
      </c>
      <c r="D305" s="19"/>
      <c r="E305" s="7" t="s">
        <v>303</v>
      </c>
      <c r="F305" s="59">
        <f t="shared" ref="F305:G307" si="136">SUM(F306)</f>
        <v>1720100</v>
      </c>
      <c r="G305" s="59">
        <f t="shared" si="136"/>
        <v>0</v>
      </c>
      <c r="H305" s="59">
        <f>SUM(H306)</f>
        <v>0</v>
      </c>
    </row>
    <row r="306" spans="1:8" ht="57.75" thickBot="1">
      <c r="A306" s="8">
        <v>301</v>
      </c>
      <c r="B306" s="39" t="s">
        <v>66</v>
      </c>
      <c r="C306" s="46" t="s">
        <v>428</v>
      </c>
      <c r="D306" s="19">
        <v>600</v>
      </c>
      <c r="E306" s="7" t="s">
        <v>254</v>
      </c>
      <c r="F306" s="59">
        <v>1720100</v>
      </c>
      <c r="G306" s="59">
        <v>0</v>
      </c>
      <c r="H306" s="59">
        <v>0</v>
      </c>
    </row>
    <row r="307" spans="1:8" ht="86.25" thickBot="1">
      <c r="A307" s="7">
        <v>302</v>
      </c>
      <c r="B307" s="39" t="s">
        <v>66</v>
      </c>
      <c r="C307" s="46" t="s">
        <v>304</v>
      </c>
      <c r="D307" s="19"/>
      <c r="E307" s="7" t="s">
        <v>447</v>
      </c>
      <c r="F307" s="59">
        <f t="shared" si="136"/>
        <v>1720100</v>
      </c>
      <c r="G307" s="59">
        <f t="shared" si="136"/>
        <v>0</v>
      </c>
      <c r="H307" s="59">
        <f>SUM(H308)</f>
        <v>0</v>
      </c>
    </row>
    <row r="308" spans="1:8" ht="57.75" thickBot="1">
      <c r="A308" s="8">
        <v>303</v>
      </c>
      <c r="B308" s="39" t="s">
        <v>66</v>
      </c>
      <c r="C308" s="46" t="s">
        <v>304</v>
      </c>
      <c r="D308" s="19">
        <v>600</v>
      </c>
      <c r="E308" s="7" t="s">
        <v>254</v>
      </c>
      <c r="F308" s="59">
        <v>1720100</v>
      </c>
      <c r="G308" s="59">
        <v>0</v>
      </c>
      <c r="H308" s="59">
        <v>0</v>
      </c>
    </row>
    <row r="309" spans="1:8" ht="129" thickBot="1">
      <c r="A309" s="7">
        <v>304</v>
      </c>
      <c r="B309" s="39" t="s">
        <v>66</v>
      </c>
      <c r="C309" s="46" t="s">
        <v>370</v>
      </c>
      <c r="D309" s="19"/>
      <c r="E309" s="7" t="s">
        <v>383</v>
      </c>
      <c r="F309" s="59">
        <f t="shared" ref="F309:G309" si="137">SUM(F310)</f>
        <v>3000000</v>
      </c>
      <c r="G309" s="59">
        <f t="shared" si="137"/>
        <v>0</v>
      </c>
      <c r="H309" s="59">
        <f>SUM(H310)</f>
        <v>0</v>
      </c>
    </row>
    <row r="310" spans="1:8" ht="57.75" thickBot="1">
      <c r="A310" s="8">
        <v>305</v>
      </c>
      <c r="B310" s="39" t="s">
        <v>66</v>
      </c>
      <c r="C310" s="46" t="s">
        <v>370</v>
      </c>
      <c r="D310" s="19">
        <v>600</v>
      </c>
      <c r="E310" s="7" t="s">
        <v>254</v>
      </c>
      <c r="F310" s="59">
        <v>3000000</v>
      </c>
      <c r="G310" s="59">
        <v>0</v>
      </c>
      <c r="H310" s="59">
        <v>0</v>
      </c>
    </row>
    <row r="311" spans="1:8" ht="30.75" customHeight="1" thickBot="1">
      <c r="A311" s="8">
        <v>306</v>
      </c>
      <c r="B311" s="39" t="s">
        <v>148</v>
      </c>
      <c r="C311" s="39"/>
      <c r="D311" s="19"/>
      <c r="E311" s="7" t="s">
        <v>149</v>
      </c>
      <c r="F311" s="58">
        <f>SUM(F312,F322)</f>
        <v>31275725</v>
      </c>
      <c r="G311" s="58">
        <f>SUM(G312,G322)</f>
        <v>25827096</v>
      </c>
      <c r="H311" s="58">
        <f>SUM(H312,H322)</f>
        <v>27053675</v>
      </c>
    </row>
    <row r="312" spans="1:8" ht="51.75" customHeight="1" thickBot="1">
      <c r="A312" s="7">
        <v>307</v>
      </c>
      <c r="B312" s="39" t="s">
        <v>148</v>
      </c>
      <c r="C312" s="39" t="s">
        <v>189</v>
      </c>
      <c r="D312" s="19"/>
      <c r="E312" s="7" t="s">
        <v>333</v>
      </c>
      <c r="F312" s="59">
        <f t="shared" ref="F312:G312" si="138">SUM(F313)</f>
        <v>12596300</v>
      </c>
      <c r="G312" s="59">
        <f t="shared" si="138"/>
        <v>6500000</v>
      </c>
      <c r="H312" s="59">
        <f>SUM(H313)</f>
        <v>6500000</v>
      </c>
    </row>
    <row r="313" spans="1:8" ht="57.75" thickBot="1">
      <c r="A313" s="8">
        <v>308</v>
      </c>
      <c r="B313" s="39" t="s">
        <v>148</v>
      </c>
      <c r="C313" s="39" t="s">
        <v>190</v>
      </c>
      <c r="D313" s="19"/>
      <c r="E313" s="7" t="s">
        <v>334</v>
      </c>
      <c r="F313" s="59">
        <f>F314+F316+F318+F320</f>
        <v>12596300</v>
      </c>
      <c r="G313" s="59">
        <f>G314+G316+G318+G320</f>
        <v>6500000</v>
      </c>
      <c r="H313" s="59">
        <f>H314+H316+H318+H320</f>
        <v>6500000</v>
      </c>
    </row>
    <row r="314" spans="1:8" ht="86.25" thickBot="1">
      <c r="A314" s="7">
        <v>309</v>
      </c>
      <c r="B314" s="39" t="s">
        <v>148</v>
      </c>
      <c r="C314" s="39" t="s">
        <v>182</v>
      </c>
      <c r="D314" s="19"/>
      <c r="E314" s="89" t="s">
        <v>181</v>
      </c>
      <c r="F314" s="62">
        <f t="shared" ref="F314:G314" si="139">SUM(F315)</f>
        <v>1636900</v>
      </c>
      <c r="G314" s="62">
        <f t="shared" si="139"/>
        <v>2292900</v>
      </c>
      <c r="H314" s="62">
        <f>SUM(H315)</f>
        <v>2292900</v>
      </c>
    </row>
    <row r="315" spans="1:8" ht="57.75" thickBot="1">
      <c r="A315" s="8">
        <v>310</v>
      </c>
      <c r="B315" s="39" t="s">
        <v>148</v>
      </c>
      <c r="C315" s="39" t="s">
        <v>182</v>
      </c>
      <c r="D315" s="19">
        <v>600</v>
      </c>
      <c r="E315" s="7" t="s">
        <v>254</v>
      </c>
      <c r="F315" s="62">
        <v>1636900</v>
      </c>
      <c r="G315" s="62">
        <v>2292900</v>
      </c>
      <c r="H315" s="62">
        <v>2292900</v>
      </c>
    </row>
    <row r="316" spans="1:8" ht="143.25" thickBot="1">
      <c r="A316" s="8">
        <v>311</v>
      </c>
      <c r="B316" s="39" t="s">
        <v>148</v>
      </c>
      <c r="C316" s="39" t="s">
        <v>183</v>
      </c>
      <c r="D316" s="19"/>
      <c r="E316" s="89" t="s">
        <v>184</v>
      </c>
      <c r="F316" s="59">
        <f t="shared" ref="F316:G316" si="140">SUM(F317)</f>
        <v>4207100</v>
      </c>
      <c r="G316" s="59">
        <f t="shared" si="140"/>
        <v>4207100</v>
      </c>
      <c r="H316" s="59">
        <f>SUM(H317)</f>
        <v>4207100</v>
      </c>
    </row>
    <row r="317" spans="1:8" ht="57.75" thickBot="1">
      <c r="A317" s="7">
        <v>312</v>
      </c>
      <c r="B317" s="39" t="s">
        <v>148</v>
      </c>
      <c r="C317" s="39" t="s">
        <v>183</v>
      </c>
      <c r="D317" s="19">
        <v>600</v>
      </c>
      <c r="E317" s="7" t="s">
        <v>254</v>
      </c>
      <c r="F317" s="59">
        <v>4207100</v>
      </c>
      <c r="G317" s="59">
        <v>4207100</v>
      </c>
      <c r="H317" s="59">
        <v>4207100</v>
      </c>
    </row>
    <row r="318" spans="1:8" ht="186" thickBot="1">
      <c r="A318" s="8">
        <v>313</v>
      </c>
      <c r="B318" s="39" t="s">
        <v>148</v>
      </c>
      <c r="C318" s="39" t="s">
        <v>421</v>
      </c>
      <c r="D318" s="19"/>
      <c r="E318" s="17" t="s">
        <v>458</v>
      </c>
      <c r="F318" s="59">
        <f>SUM(F319)</f>
        <v>783300</v>
      </c>
      <c r="G318" s="59">
        <f t="shared" ref="G318:H318" si="141">SUM(G319)</f>
        <v>0</v>
      </c>
      <c r="H318" s="59">
        <f t="shared" si="141"/>
        <v>0</v>
      </c>
    </row>
    <row r="319" spans="1:8" ht="57.75" thickBot="1">
      <c r="A319" s="7">
        <v>314</v>
      </c>
      <c r="B319" s="39" t="s">
        <v>148</v>
      </c>
      <c r="C319" s="39" t="s">
        <v>421</v>
      </c>
      <c r="D319" s="19">
        <v>600</v>
      </c>
      <c r="E319" s="7" t="s">
        <v>254</v>
      </c>
      <c r="F319" s="59">
        <v>783300</v>
      </c>
      <c r="G319" s="59">
        <v>0</v>
      </c>
      <c r="H319" s="59">
        <v>0</v>
      </c>
    </row>
    <row r="320" spans="1:8" ht="115.5" thickBot="1">
      <c r="A320" s="8">
        <v>315</v>
      </c>
      <c r="B320" s="39" t="s">
        <v>148</v>
      </c>
      <c r="C320" s="39" t="s">
        <v>423</v>
      </c>
      <c r="D320" s="19"/>
      <c r="E320" s="91" t="s">
        <v>422</v>
      </c>
      <c r="F320" s="59">
        <f>SUM(F321)</f>
        <v>5969000</v>
      </c>
      <c r="G320" s="59">
        <f t="shared" ref="G320:H320" si="142">SUM(G321)</f>
        <v>0</v>
      </c>
      <c r="H320" s="59">
        <f t="shared" si="142"/>
        <v>0</v>
      </c>
    </row>
    <row r="321" spans="1:8" ht="57.75" thickBot="1">
      <c r="A321" s="8">
        <v>316</v>
      </c>
      <c r="B321" s="39" t="s">
        <v>148</v>
      </c>
      <c r="C321" s="39" t="s">
        <v>423</v>
      </c>
      <c r="D321" s="19">
        <v>600</v>
      </c>
      <c r="E321" s="7" t="s">
        <v>254</v>
      </c>
      <c r="F321" s="59">
        <v>5969000</v>
      </c>
      <c r="G321" s="59">
        <v>0</v>
      </c>
      <c r="H321" s="59">
        <v>0</v>
      </c>
    </row>
    <row r="322" spans="1:8" s="33" customFormat="1" ht="57.75" thickBot="1">
      <c r="A322" s="7">
        <v>317</v>
      </c>
      <c r="B322" s="39" t="s">
        <v>148</v>
      </c>
      <c r="C322" s="39" t="s">
        <v>100</v>
      </c>
      <c r="D322" s="19"/>
      <c r="E322" s="7" t="s">
        <v>379</v>
      </c>
      <c r="F322" s="58">
        <f t="shared" ref="F322:G322" si="143">SUM(F323)</f>
        <v>18679425</v>
      </c>
      <c r="G322" s="58">
        <f t="shared" si="143"/>
        <v>19327096</v>
      </c>
      <c r="H322" s="58">
        <f>SUM(H323)</f>
        <v>20553675</v>
      </c>
    </row>
    <row r="323" spans="1:8" ht="72" thickBot="1">
      <c r="A323" s="8">
        <v>318</v>
      </c>
      <c r="B323" s="39" t="s">
        <v>148</v>
      </c>
      <c r="C323" s="39" t="s">
        <v>107</v>
      </c>
      <c r="D323" s="19"/>
      <c r="E323" s="7" t="s">
        <v>336</v>
      </c>
      <c r="F323" s="58">
        <f t="shared" ref="F323:G323" si="144">SUM(F324,F326,F328,F330)</f>
        <v>18679425</v>
      </c>
      <c r="G323" s="58">
        <f t="shared" si="144"/>
        <v>19327096</v>
      </c>
      <c r="H323" s="58">
        <f>SUM(H324,H326,H328,H330)</f>
        <v>20553675</v>
      </c>
    </row>
    <row r="324" spans="1:8" ht="80.25" customHeight="1" thickBot="1">
      <c r="A324" s="7">
        <v>319</v>
      </c>
      <c r="B324" s="39" t="s">
        <v>148</v>
      </c>
      <c r="C324" s="39" t="s">
        <v>177</v>
      </c>
      <c r="D324" s="19"/>
      <c r="E324" s="16" t="s">
        <v>178</v>
      </c>
      <c r="F324" s="58">
        <f t="shared" ref="F324:G324" si="145">SUM(F325)</f>
        <v>8015725</v>
      </c>
      <c r="G324" s="58">
        <f t="shared" si="145"/>
        <v>8344968</v>
      </c>
      <c r="H324" s="58">
        <f>SUM(H325)</f>
        <v>8597422</v>
      </c>
    </row>
    <row r="325" spans="1:8" ht="47.25" customHeight="1" thickBot="1">
      <c r="A325" s="8">
        <v>320</v>
      </c>
      <c r="B325" s="39" t="s">
        <v>148</v>
      </c>
      <c r="C325" s="39" t="s">
        <v>177</v>
      </c>
      <c r="D325" s="19">
        <v>600</v>
      </c>
      <c r="E325" s="7" t="s">
        <v>254</v>
      </c>
      <c r="F325" s="58">
        <v>8015725</v>
      </c>
      <c r="G325" s="58">
        <v>8344968</v>
      </c>
      <c r="H325" s="58">
        <v>8597422</v>
      </c>
    </row>
    <row r="326" spans="1:8" ht="129" thickBot="1">
      <c r="A326" s="8">
        <v>321</v>
      </c>
      <c r="B326" s="39" t="s">
        <v>148</v>
      </c>
      <c r="C326" s="39" t="s">
        <v>176</v>
      </c>
      <c r="D326" s="19"/>
      <c r="E326" s="89" t="s">
        <v>179</v>
      </c>
      <c r="F326" s="58">
        <f t="shared" ref="F326:G326" si="146">SUM(F327)</f>
        <v>10435700</v>
      </c>
      <c r="G326" s="58">
        <f t="shared" si="146"/>
        <v>10853128</v>
      </c>
      <c r="H326" s="58">
        <f>SUM(H327)</f>
        <v>11827253</v>
      </c>
    </row>
    <row r="327" spans="1:8" ht="57.75" thickBot="1">
      <c r="A327" s="7">
        <v>322</v>
      </c>
      <c r="B327" s="39" t="s">
        <v>148</v>
      </c>
      <c r="C327" s="39" t="s">
        <v>176</v>
      </c>
      <c r="D327" s="19">
        <v>600</v>
      </c>
      <c r="E327" s="7" t="s">
        <v>254</v>
      </c>
      <c r="F327" s="58">
        <v>10435700</v>
      </c>
      <c r="G327" s="58">
        <v>10853128</v>
      </c>
      <c r="H327" s="58">
        <v>11827253</v>
      </c>
    </row>
    <row r="328" spans="1:8" ht="114.75" thickBot="1">
      <c r="A328" s="8">
        <v>323</v>
      </c>
      <c r="B328" s="39" t="s">
        <v>148</v>
      </c>
      <c r="C328" s="39" t="s">
        <v>180</v>
      </c>
      <c r="D328" s="19"/>
      <c r="E328" s="15" t="s">
        <v>238</v>
      </c>
      <c r="F328" s="58">
        <f t="shared" ref="F328:G328" si="147">SUM(F329)</f>
        <v>88000</v>
      </c>
      <c r="G328" s="58">
        <f t="shared" si="147"/>
        <v>84000</v>
      </c>
      <c r="H328" s="58">
        <f>SUM(H329)</f>
        <v>84000</v>
      </c>
    </row>
    <row r="329" spans="1:8" ht="57.75" thickBot="1">
      <c r="A329" s="7">
        <v>324</v>
      </c>
      <c r="B329" s="39" t="s">
        <v>148</v>
      </c>
      <c r="C329" s="39" t="s">
        <v>180</v>
      </c>
      <c r="D329" s="19">
        <v>600</v>
      </c>
      <c r="E329" s="7" t="s">
        <v>254</v>
      </c>
      <c r="F329" s="58">
        <v>88000</v>
      </c>
      <c r="G329" s="58">
        <v>84000</v>
      </c>
      <c r="H329" s="58">
        <v>84000</v>
      </c>
    </row>
    <row r="330" spans="1:8" ht="33.75" customHeight="1" thickBot="1">
      <c r="A330" s="8">
        <v>325</v>
      </c>
      <c r="B330" s="39" t="s">
        <v>148</v>
      </c>
      <c r="C330" s="39" t="s">
        <v>371</v>
      </c>
      <c r="D330" s="19"/>
      <c r="E330" s="7" t="s">
        <v>302</v>
      </c>
      <c r="F330" s="58">
        <f t="shared" ref="F330:G330" si="148">SUM(F331)</f>
        <v>140000</v>
      </c>
      <c r="G330" s="58">
        <f t="shared" si="148"/>
        <v>45000</v>
      </c>
      <c r="H330" s="58">
        <f>SUM(H331)</f>
        <v>45000</v>
      </c>
    </row>
    <row r="331" spans="1:8" ht="57.75" thickBot="1">
      <c r="A331" s="8">
        <v>326</v>
      </c>
      <c r="B331" s="39" t="s">
        <v>148</v>
      </c>
      <c r="C331" s="39" t="s">
        <v>371</v>
      </c>
      <c r="D331" s="19">
        <v>600</v>
      </c>
      <c r="E331" s="7" t="s">
        <v>254</v>
      </c>
      <c r="F331" s="58">
        <v>140000</v>
      </c>
      <c r="G331" s="58">
        <v>45000</v>
      </c>
      <c r="H331" s="58">
        <v>45000</v>
      </c>
    </row>
    <row r="332" spans="1:8" ht="15.75" thickBot="1">
      <c r="A332" s="7">
        <v>327</v>
      </c>
      <c r="B332" s="39" t="s">
        <v>67</v>
      </c>
      <c r="C332" s="39"/>
      <c r="D332" s="19"/>
      <c r="E332" s="7" t="s">
        <v>150</v>
      </c>
      <c r="F332" s="58">
        <f>SUM(F333)</f>
        <v>1470000</v>
      </c>
      <c r="G332" s="58">
        <f>SUM(G333)</f>
        <v>1000000</v>
      </c>
      <c r="H332" s="58">
        <f>SUM(H333)</f>
        <v>1000000</v>
      </c>
    </row>
    <row r="333" spans="1:8" ht="57.75" thickBot="1">
      <c r="A333" s="8">
        <v>328</v>
      </c>
      <c r="B333" s="39" t="s">
        <v>67</v>
      </c>
      <c r="C333" s="39" t="s">
        <v>78</v>
      </c>
      <c r="D333" s="19"/>
      <c r="E333" s="7" t="s">
        <v>321</v>
      </c>
      <c r="F333" s="59">
        <f t="shared" ref="F333:G333" si="149">SUM(F334)</f>
        <v>1470000</v>
      </c>
      <c r="G333" s="59">
        <f t="shared" si="149"/>
        <v>1000000</v>
      </c>
      <c r="H333" s="59">
        <f>SUM(H334)</f>
        <v>1000000</v>
      </c>
    </row>
    <row r="334" spans="1:8" ht="72" thickBot="1">
      <c r="A334" s="7">
        <v>329</v>
      </c>
      <c r="B334" s="39" t="s">
        <v>67</v>
      </c>
      <c r="C334" s="39" t="s">
        <v>94</v>
      </c>
      <c r="D334" s="19"/>
      <c r="E334" s="7" t="s">
        <v>341</v>
      </c>
      <c r="F334" s="59">
        <f>F335+F338+F340+F342+F344+F346+F348</f>
        <v>1470000</v>
      </c>
      <c r="G334" s="59">
        <f>G335+G338+G340+G342+G344+G346+G348</f>
        <v>1000000</v>
      </c>
      <c r="H334" s="59">
        <f>H335+H338+H340+H342+H344+H346+H348</f>
        <v>1000000</v>
      </c>
    </row>
    <row r="335" spans="1:8" ht="66.75" customHeight="1" thickBot="1">
      <c r="A335" s="8">
        <v>330</v>
      </c>
      <c r="B335" s="39" t="s">
        <v>67</v>
      </c>
      <c r="C335" s="39" t="s">
        <v>185</v>
      </c>
      <c r="D335" s="19"/>
      <c r="E335" s="92" t="s">
        <v>186</v>
      </c>
      <c r="F335" s="59">
        <f t="shared" ref="F335:G335" si="150">SUM(F336,F337)</f>
        <v>90000</v>
      </c>
      <c r="G335" s="59">
        <f t="shared" si="150"/>
        <v>90000</v>
      </c>
      <c r="H335" s="59">
        <f>SUM(H336,H337)</f>
        <v>90000</v>
      </c>
    </row>
    <row r="336" spans="1:8" ht="114.75" thickBot="1">
      <c r="A336" s="8">
        <v>331</v>
      </c>
      <c r="B336" s="39" t="s">
        <v>67</v>
      </c>
      <c r="C336" s="39" t="s">
        <v>185</v>
      </c>
      <c r="D336" s="19">
        <v>100</v>
      </c>
      <c r="E336" s="7" t="s">
        <v>251</v>
      </c>
      <c r="F336" s="59">
        <v>24000</v>
      </c>
      <c r="G336" s="59">
        <v>24000</v>
      </c>
      <c r="H336" s="59">
        <v>24000</v>
      </c>
    </row>
    <row r="337" spans="1:8" ht="51" customHeight="1" thickBot="1">
      <c r="A337" s="7">
        <v>332</v>
      </c>
      <c r="B337" s="39" t="s">
        <v>67</v>
      </c>
      <c r="C337" s="39" t="s">
        <v>185</v>
      </c>
      <c r="D337" s="19">
        <v>200</v>
      </c>
      <c r="E337" s="7" t="s">
        <v>252</v>
      </c>
      <c r="F337" s="59">
        <v>66000</v>
      </c>
      <c r="G337" s="59">
        <v>66000</v>
      </c>
      <c r="H337" s="59">
        <v>66000</v>
      </c>
    </row>
    <row r="338" spans="1:8" ht="75.75" customHeight="1" thickBot="1">
      <c r="A338" s="8">
        <v>333</v>
      </c>
      <c r="B338" s="39" t="s">
        <v>67</v>
      </c>
      <c r="C338" s="39" t="s">
        <v>415</v>
      </c>
      <c r="D338" s="19"/>
      <c r="E338" s="72" t="s">
        <v>416</v>
      </c>
      <c r="F338" s="59">
        <f>SUM(F339)</f>
        <v>270000</v>
      </c>
      <c r="G338" s="59">
        <f t="shared" ref="G338:H338" si="151">SUM(G339)</f>
        <v>0</v>
      </c>
      <c r="H338" s="59">
        <f t="shared" si="151"/>
        <v>0</v>
      </c>
    </row>
    <row r="339" spans="1:8" ht="39" customHeight="1" thickBot="1">
      <c r="A339" s="7">
        <v>334</v>
      </c>
      <c r="B339" s="39" t="s">
        <v>67</v>
      </c>
      <c r="C339" s="39" t="s">
        <v>415</v>
      </c>
      <c r="D339" s="19">
        <v>300</v>
      </c>
      <c r="E339" s="7" t="s">
        <v>256</v>
      </c>
      <c r="F339" s="59">
        <v>270000</v>
      </c>
      <c r="G339" s="59">
        <v>0</v>
      </c>
      <c r="H339" s="59">
        <v>0</v>
      </c>
    </row>
    <row r="340" spans="1:8" ht="68.25" customHeight="1" thickBot="1">
      <c r="A340" s="8">
        <v>335</v>
      </c>
      <c r="B340" s="39" t="s">
        <v>67</v>
      </c>
      <c r="C340" s="39" t="s">
        <v>433</v>
      </c>
      <c r="D340" s="19"/>
      <c r="E340" s="93" t="s">
        <v>434</v>
      </c>
      <c r="F340" s="59">
        <f>SUM(F341)</f>
        <v>200000</v>
      </c>
      <c r="G340" s="59">
        <f t="shared" ref="G340:H340" si="152">SUM(G341)</f>
        <v>0</v>
      </c>
      <c r="H340" s="59">
        <f t="shared" si="152"/>
        <v>0</v>
      </c>
    </row>
    <row r="341" spans="1:8" ht="39" customHeight="1" thickBot="1">
      <c r="A341" s="8">
        <v>336</v>
      </c>
      <c r="B341" s="39" t="s">
        <v>67</v>
      </c>
      <c r="C341" s="39" t="s">
        <v>433</v>
      </c>
      <c r="D341" s="19">
        <v>300</v>
      </c>
      <c r="E341" s="7" t="s">
        <v>256</v>
      </c>
      <c r="F341" s="59">
        <v>200000</v>
      </c>
      <c r="G341" s="59">
        <v>0</v>
      </c>
      <c r="H341" s="59">
        <v>0</v>
      </c>
    </row>
    <row r="342" spans="1:8" ht="29.25" thickBot="1">
      <c r="A342" s="7">
        <v>337</v>
      </c>
      <c r="B342" s="39" t="s">
        <v>67</v>
      </c>
      <c r="C342" s="39" t="s">
        <v>155</v>
      </c>
      <c r="D342" s="19"/>
      <c r="E342" s="15" t="s">
        <v>214</v>
      </c>
      <c r="F342" s="59">
        <f>SUM(F343)</f>
        <v>28000</v>
      </c>
      <c r="G342" s="59">
        <f>SUM(G343)</f>
        <v>28000</v>
      </c>
      <c r="H342" s="59">
        <f>SUM(H343)</f>
        <v>28000</v>
      </c>
    </row>
    <row r="343" spans="1:8" ht="57.75" thickBot="1">
      <c r="A343" s="8">
        <v>338</v>
      </c>
      <c r="B343" s="39" t="s">
        <v>67</v>
      </c>
      <c r="C343" s="39" t="s">
        <v>155</v>
      </c>
      <c r="D343" s="19">
        <v>200</v>
      </c>
      <c r="E343" s="7" t="s">
        <v>252</v>
      </c>
      <c r="F343" s="59">
        <v>28000</v>
      </c>
      <c r="G343" s="59">
        <v>28000</v>
      </c>
      <c r="H343" s="59">
        <v>28000</v>
      </c>
    </row>
    <row r="344" spans="1:8" ht="74.25" customHeight="1" thickBot="1">
      <c r="A344" s="7">
        <v>339</v>
      </c>
      <c r="B344" s="39" t="s">
        <v>67</v>
      </c>
      <c r="C344" s="39" t="s">
        <v>414</v>
      </c>
      <c r="D344" s="19"/>
      <c r="E344" s="34" t="s">
        <v>474</v>
      </c>
      <c r="F344" s="59">
        <f>SUM(F345)</f>
        <v>500000</v>
      </c>
      <c r="G344" s="59">
        <f t="shared" ref="G344:H344" si="153">SUM(G345)</f>
        <v>500000</v>
      </c>
      <c r="H344" s="59">
        <f t="shared" si="153"/>
        <v>500000</v>
      </c>
    </row>
    <row r="345" spans="1:8" ht="57.75" thickBot="1">
      <c r="A345" s="8">
        <v>340</v>
      </c>
      <c r="B345" s="39" t="s">
        <v>67</v>
      </c>
      <c r="C345" s="39" t="s">
        <v>414</v>
      </c>
      <c r="D345" s="19">
        <v>200</v>
      </c>
      <c r="E345" s="7" t="s">
        <v>252</v>
      </c>
      <c r="F345" s="59">
        <v>500000</v>
      </c>
      <c r="G345" s="59">
        <v>500000</v>
      </c>
      <c r="H345" s="59">
        <v>500000</v>
      </c>
    </row>
    <row r="346" spans="1:8" ht="57.75" thickBot="1">
      <c r="A346" s="8">
        <v>341</v>
      </c>
      <c r="B346" s="39" t="s">
        <v>67</v>
      </c>
      <c r="C346" s="39" t="s">
        <v>156</v>
      </c>
      <c r="D346" s="19"/>
      <c r="E346" s="7" t="s">
        <v>162</v>
      </c>
      <c r="F346" s="59">
        <f t="shared" ref="F346:G346" si="154">SUM(F347)</f>
        <v>300000</v>
      </c>
      <c r="G346" s="59">
        <f t="shared" si="154"/>
        <v>300000</v>
      </c>
      <c r="H346" s="59">
        <f>SUM(H347)</f>
        <v>300000</v>
      </c>
    </row>
    <row r="347" spans="1:8" ht="57.75" thickBot="1">
      <c r="A347" s="7">
        <v>342</v>
      </c>
      <c r="B347" s="39" t="s">
        <v>67</v>
      </c>
      <c r="C347" s="39" t="s">
        <v>156</v>
      </c>
      <c r="D347" s="19">
        <v>200</v>
      </c>
      <c r="E347" s="7" t="s">
        <v>252</v>
      </c>
      <c r="F347" s="59">
        <v>300000</v>
      </c>
      <c r="G347" s="59">
        <v>300000</v>
      </c>
      <c r="H347" s="59">
        <v>300000</v>
      </c>
    </row>
    <row r="348" spans="1:8" ht="72" thickBot="1">
      <c r="A348" s="8">
        <v>343</v>
      </c>
      <c r="B348" s="39" t="s">
        <v>67</v>
      </c>
      <c r="C348" s="39" t="s">
        <v>187</v>
      </c>
      <c r="D348" s="19"/>
      <c r="E348" s="89" t="s">
        <v>188</v>
      </c>
      <c r="F348" s="59">
        <f t="shared" ref="F348:G348" si="155">SUM(F349)</f>
        <v>82000</v>
      </c>
      <c r="G348" s="59">
        <f t="shared" si="155"/>
        <v>82000</v>
      </c>
      <c r="H348" s="59">
        <f>SUM(H349)</f>
        <v>82000</v>
      </c>
    </row>
    <row r="349" spans="1:8" ht="43.5" customHeight="1" thickBot="1">
      <c r="A349" s="8">
        <v>344</v>
      </c>
      <c r="B349" s="39" t="s">
        <v>67</v>
      </c>
      <c r="C349" s="39" t="s">
        <v>187</v>
      </c>
      <c r="D349" s="19">
        <v>200</v>
      </c>
      <c r="E349" s="7" t="s">
        <v>252</v>
      </c>
      <c r="F349" s="59">
        <v>82000</v>
      </c>
      <c r="G349" s="59">
        <v>82000</v>
      </c>
      <c r="H349" s="59">
        <v>82000</v>
      </c>
    </row>
    <row r="350" spans="1:8" ht="32.25" customHeight="1" thickBot="1">
      <c r="A350" s="8">
        <v>345</v>
      </c>
      <c r="B350" s="39" t="s">
        <v>68</v>
      </c>
      <c r="C350" s="39"/>
      <c r="D350" s="19"/>
      <c r="E350" s="7" t="s">
        <v>12</v>
      </c>
      <c r="F350" s="58">
        <f>SUM(F351,F366)</f>
        <v>30539049.829999998</v>
      </c>
      <c r="G350" s="58">
        <f>SUM(G351,G366)</f>
        <v>31340840.829999998</v>
      </c>
      <c r="H350" s="58">
        <f>SUM(H351,H366)</f>
        <v>31174686.829999998</v>
      </c>
    </row>
    <row r="351" spans="1:8" ht="57.75" thickBot="1">
      <c r="A351" s="8">
        <v>346</v>
      </c>
      <c r="B351" s="52" t="s">
        <v>68</v>
      </c>
      <c r="C351" s="39" t="s">
        <v>100</v>
      </c>
      <c r="D351" s="19"/>
      <c r="E351" s="7" t="s">
        <v>379</v>
      </c>
      <c r="F351" s="58">
        <f>SUM(F352,F359)</f>
        <v>27081043</v>
      </c>
      <c r="G351" s="58">
        <f>SUM(G352,G359)</f>
        <v>27882834</v>
      </c>
      <c r="H351" s="58">
        <f>SUM(H352,H359)</f>
        <v>27716680</v>
      </c>
    </row>
    <row r="352" spans="1:8" ht="72" thickBot="1">
      <c r="A352" s="8">
        <v>347</v>
      </c>
      <c r="B352" s="52" t="s">
        <v>68</v>
      </c>
      <c r="C352" s="52" t="s">
        <v>107</v>
      </c>
      <c r="D352" s="53"/>
      <c r="E352" s="15" t="s">
        <v>336</v>
      </c>
      <c r="F352" s="61">
        <f>SUM(F353,F355,F357)</f>
        <v>11528120</v>
      </c>
      <c r="G352" s="61">
        <f t="shared" ref="G352:H352" si="156">SUM(G353,G355,G357)</f>
        <v>11829200</v>
      </c>
      <c r="H352" s="61">
        <f t="shared" si="156"/>
        <v>12142300</v>
      </c>
    </row>
    <row r="353" spans="1:9" ht="197.25" customHeight="1" thickBot="1">
      <c r="A353" s="8">
        <v>348</v>
      </c>
      <c r="B353" s="39" t="s">
        <v>68</v>
      </c>
      <c r="C353" s="39" t="s">
        <v>228</v>
      </c>
      <c r="D353" s="19"/>
      <c r="E353" s="95" t="s">
        <v>239</v>
      </c>
      <c r="F353" s="59">
        <f>SUM(F354)</f>
        <v>764520</v>
      </c>
      <c r="G353" s="59">
        <f t="shared" ref="G353:H353" si="157">SUM(G354)</f>
        <v>795100</v>
      </c>
      <c r="H353" s="59">
        <f t="shared" si="157"/>
        <v>826900</v>
      </c>
    </row>
    <row r="354" spans="1:9" ht="57.75" thickBot="1">
      <c r="A354" s="7">
        <v>349</v>
      </c>
      <c r="B354" s="39" t="s">
        <v>68</v>
      </c>
      <c r="C354" s="39" t="s">
        <v>228</v>
      </c>
      <c r="D354" s="19">
        <v>600</v>
      </c>
      <c r="E354" s="7" t="s">
        <v>254</v>
      </c>
      <c r="F354" s="59">
        <v>764520</v>
      </c>
      <c r="G354" s="59">
        <v>795100</v>
      </c>
      <c r="H354" s="59">
        <v>826900</v>
      </c>
    </row>
    <row r="355" spans="1:9" ht="86.25" thickBot="1">
      <c r="A355" s="8">
        <v>350</v>
      </c>
      <c r="B355" s="52" t="s">
        <v>68</v>
      </c>
      <c r="C355" s="52" t="s">
        <v>275</v>
      </c>
      <c r="D355" s="53"/>
      <c r="E355" s="94" t="s">
        <v>279</v>
      </c>
      <c r="F355" s="61">
        <v>6763600</v>
      </c>
      <c r="G355" s="61">
        <v>7034100</v>
      </c>
      <c r="H355" s="61">
        <v>7315400</v>
      </c>
    </row>
    <row r="356" spans="1:9" ht="45" customHeight="1" thickBot="1">
      <c r="A356" s="7">
        <v>351</v>
      </c>
      <c r="B356" s="52" t="s">
        <v>68</v>
      </c>
      <c r="C356" s="52" t="s">
        <v>275</v>
      </c>
      <c r="D356" s="53">
        <v>600</v>
      </c>
      <c r="E356" s="15" t="s">
        <v>254</v>
      </c>
      <c r="F356" s="61">
        <v>4000000</v>
      </c>
      <c r="G356" s="61">
        <v>4000000</v>
      </c>
      <c r="H356" s="61">
        <v>4000000</v>
      </c>
    </row>
    <row r="357" spans="1:9" ht="100.5" thickBot="1">
      <c r="A357" s="8">
        <v>352</v>
      </c>
      <c r="B357" s="52" t="s">
        <v>68</v>
      </c>
      <c r="C357" s="52" t="s">
        <v>263</v>
      </c>
      <c r="D357" s="53"/>
      <c r="E357" s="94" t="s">
        <v>448</v>
      </c>
      <c r="F357" s="61">
        <f t="shared" ref="F357:G357" si="158">SUM(F358)</f>
        <v>4000000</v>
      </c>
      <c r="G357" s="61">
        <f t="shared" si="158"/>
        <v>4000000</v>
      </c>
      <c r="H357" s="61">
        <f>SUM(H358)</f>
        <v>4000000</v>
      </c>
    </row>
    <row r="358" spans="1:9" ht="45" customHeight="1" thickBot="1">
      <c r="A358" s="7">
        <v>353</v>
      </c>
      <c r="B358" s="52" t="s">
        <v>68</v>
      </c>
      <c r="C358" s="52" t="s">
        <v>263</v>
      </c>
      <c r="D358" s="53">
        <v>600</v>
      </c>
      <c r="E358" s="15" t="s">
        <v>254</v>
      </c>
      <c r="F358" s="61">
        <v>4000000</v>
      </c>
      <c r="G358" s="61">
        <v>4000000</v>
      </c>
      <c r="H358" s="61">
        <v>4000000</v>
      </c>
    </row>
    <row r="359" spans="1:9" ht="81.75" customHeight="1" thickBot="1">
      <c r="A359" s="8">
        <v>354</v>
      </c>
      <c r="B359" s="39" t="s">
        <v>68</v>
      </c>
      <c r="C359" s="39" t="s">
        <v>108</v>
      </c>
      <c r="D359" s="19"/>
      <c r="E359" s="7" t="s">
        <v>473</v>
      </c>
      <c r="F359" s="58">
        <f t="shared" ref="F359:G359" si="159">SUM(F360,F364)</f>
        <v>15552923</v>
      </c>
      <c r="G359" s="58">
        <f t="shared" si="159"/>
        <v>16053634</v>
      </c>
      <c r="H359" s="58">
        <f>SUM(H360,H364)</f>
        <v>15574380</v>
      </c>
    </row>
    <row r="360" spans="1:9" ht="43.5" thickBot="1">
      <c r="A360" s="7">
        <v>355</v>
      </c>
      <c r="B360" s="39" t="s">
        <v>68</v>
      </c>
      <c r="C360" s="39" t="s">
        <v>109</v>
      </c>
      <c r="D360" s="19"/>
      <c r="E360" s="7" t="s">
        <v>33</v>
      </c>
      <c r="F360" s="58">
        <f t="shared" ref="F360:G360" si="160">SUM(F361,F362,F363)</f>
        <v>15507043</v>
      </c>
      <c r="G360" s="58">
        <f t="shared" si="160"/>
        <v>16005934</v>
      </c>
      <c r="H360" s="58">
        <f>SUM(H361,H362,H363)</f>
        <v>15524780</v>
      </c>
    </row>
    <row r="361" spans="1:9" ht="114.75" thickBot="1">
      <c r="A361" s="8">
        <v>356</v>
      </c>
      <c r="B361" s="39" t="s">
        <v>68</v>
      </c>
      <c r="C361" s="39" t="s">
        <v>109</v>
      </c>
      <c r="D361" s="19">
        <v>100</v>
      </c>
      <c r="E361" s="7" t="s">
        <v>251</v>
      </c>
      <c r="F361" s="58">
        <v>12472271</v>
      </c>
      <c r="G361" s="58">
        <v>12971162</v>
      </c>
      <c r="H361" s="58">
        <v>12490008</v>
      </c>
    </row>
    <row r="362" spans="1:9" ht="57.75" thickBot="1">
      <c r="A362" s="7">
        <v>357</v>
      </c>
      <c r="B362" s="39" t="s">
        <v>68</v>
      </c>
      <c r="C362" s="39" t="s">
        <v>109</v>
      </c>
      <c r="D362" s="19">
        <v>200</v>
      </c>
      <c r="E362" s="7" t="s">
        <v>252</v>
      </c>
      <c r="F362" s="58">
        <v>3014772</v>
      </c>
      <c r="G362" s="58">
        <v>3014772</v>
      </c>
      <c r="H362" s="58">
        <v>3014772</v>
      </c>
    </row>
    <row r="363" spans="1:9" ht="29.25" thickBot="1">
      <c r="A363" s="8">
        <v>358</v>
      </c>
      <c r="B363" s="39" t="s">
        <v>68</v>
      </c>
      <c r="C363" s="39" t="s">
        <v>109</v>
      </c>
      <c r="D363" s="19">
        <v>300</v>
      </c>
      <c r="E363" s="7" t="s">
        <v>256</v>
      </c>
      <c r="F363" s="58">
        <v>20000</v>
      </c>
      <c r="G363" s="58">
        <v>20000</v>
      </c>
      <c r="H363" s="58">
        <v>20000</v>
      </c>
      <c r="I363" s="69"/>
    </row>
    <row r="364" spans="1:9" ht="190.5" customHeight="1" thickBot="1">
      <c r="A364" s="7">
        <v>359</v>
      </c>
      <c r="B364" s="39" t="s">
        <v>68</v>
      </c>
      <c r="C364" s="39" t="s">
        <v>228</v>
      </c>
      <c r="D364" s="19"/>
      <c r="E364" s="95" t="s">
        <v>239</v>
      </c>
      <c r="F364" s="59">
        <f>SUM(F365)</f>
        <v>45880</v>
      </c>
      <c r="G364" s="59">
        <f t="shared" ref="G364:H364" si="161">SUM(G365)</f>
        <v>47700</v>
      </c>
      <c r="H364" s="59">
        <f t="shared" si="161"/>
        <v>49600</v>
      </c>
    </row>
    <row r="365" spans="1:9" ht="114.75" thickBot="1">
      <c r="A365" s="8">
        <v>360</v>
      </c>
      <c r="B365" s="39" t="s">
        <v>68</v>
      </c>
      <c r="C365" s="39" t="s">
        <v>228</v>
      </c>
      <c r="D365" s="19">
        <v>100</v>
      </c>
      <c r="E365" s="7" t="s">
        <v>251</v>
      </c>
      <c r="F365" s="59">
        <v>45880</v>
      </c>
      <c r="G365" s="59">
        <v>47700</v>
      </c>
      <c r="H365" s="59">
        <v>49600</v>
      </c>
    </row>
    <row r="366" spans="1:9" ht="29.25" thickBot="1">
      <c r="A366" s="7">
        <v>361</v>
      </c>
      <c r="B366" s="39" t="s">
        <v>68</v>
      </c>
      <c r="C366" s="39" t="s">
        <v>74</v>
      </c>
      <c r="D366" s="19"/>
      <c r="E366" s="7" t="s">
        <v>236</v>
      </c>
      <c r="F366" s="59">
        <f t="shared" ref="F366:G367" si="162">SUM(F367)</f>
        <v>3458006.83</v>
      </c>
      <c r="G366" s="59">
        <f t="shared" si="162"/>
        <v>3458006.83</v>
      </c>
      <c r="H366" s="59">
        <f>SUM(H367)</f>
        <v>3458006.83</v>
      </c>
    </row>
    <row r="367" spans="1:9" ht="48" customHeight="1" thickBot="1">
      <c r="A367" s="8">
        <v>362</v>
      </c>
      <c r="B367" s="39" t="s">
        <v>68</v>
      </c>
      <c r="C367" s="39" t="s">
        <v>76</v>
      </c>
      <c r="D367" s="19"/>
      <c r="E367" s="7" t="s">
        <v>79</v>
      </c>
      <c r="F367" s="59">
        <f t="shared" si="162"/>
        <v>3458006.83</v>
      </c>
      <c r="G367" s="59">
        <f t="shared" si="162"/>
        <v>3458006.83</v>
      </c>
      <c r="H367" s="59">
        <f>SUM(H368)</f>
        <v>3458006.83</v>
      </c>
    </row>
    <row r="368" spans="1:9" ht="114.75" thickBot="1">
      <c r="A368" s="7">
        <v>363</v>
      </c>
      <c r="B368" s="39" t="s">
        <v>68</v>
      </c>
      <c r="C368" s="39" t="s">
        <v>76</v>
      </c>
      <c r="D368" s="19">
        <v>100</v>
      </c>
      <c r="E368" s="17" t="s">
        <v>251</v>
      </c>
      <c r="F368" s="58">
        <v>3458006.83</v>
      </c>
      <c r="G368" s="58">
        <v>3458006.83</v>
      </c>
      <c r="H368" s="58">
        <v>3458006.83</v>
      </c>
      <c r="I368" s="21"/>
    </row>
    <row r="369" spans="1:8" ht="29.25" thickBot="1">
      <c r="A369" s="8">
        <v>364</v>
      </c>
      <c r="B369" s="39" t="s">
        <v>69</v>
      </c>
      <c r="C369" s="39"/>
      <c r="D369" s="19"/>
      <c r="E369" s="7" t="s">
        <v>315</v>
      </c>
      <c r="F369" s="59">
        <f t="shared" ref="F369:G370" si="163">SUM(F370)</f>
        <v>64719000</v>
      </c>
      <c r="G369" s="59">
        <f t="shared" si="163"/>
        <v>64359000</v>
      </c>
      <c r="H369" s="59">
        <f>SUM(H370)</f>
        <v>64359000</v>
      </c>
    </row>
    <row r="370" spans="1:8" ht="15.75" thickBot="1">
      <c r="A370" s="7">
        <v>365</v>
      </c>
      <c r="B370" s="39" t="s">
        <v>70</v>
      </c>
      <c r="C370" s="39"/>
      <c r="D370" s="19"/>
      <c r="E370" s="7" t="s">
        <v>13</v>
      </c>
      <c r="F370" s="59">
        <f t="shared" si="163"/>
        <v>64719000</v>
      </c>
      <c r="G370" s="59">
        <f t="shared" si="163"/>
        <v>64359000</v>
      </c>
      <c r="H370" s="59">
        <f>SUM(H371)</f>
        <v>64359000</v>
      </c>
    </row>
    <row r="371" spans="1:8" ht="49.5" customHeight="1" thickBot="1">
      <c r="A371" s="8">
        <v>366</v>
      </c>
      <c r="B371" s="39" t="s">
        <v>70</v>
      </c>
      <c r="C371" s="39" t="s">
        <v>189</v>
      </c>
      <c r="D371" s="19"/>
      <c r="E371" s="7" t="s">
        <v>333</v>
      </c>
      <c r="F371" s="59">
        <f>SUM(F372,F385)</f>
        <v>64719000</v>
      </c>
      <c r="G371" s="59">
        <f>SUM(G372,G385)</f>
        <v>64359000</v>
      </c>
      <c r="H371" s="59">
        <f>SUM(H372,H385)</f>
        <v>64359000</v>
      </c>
    </row>
    <row r="372" spans="1:8" ht="57.75" thickBot="1">
      <c r="A372" s="7">
        <v>367</v>
      </c>
      <c r="B372" s="39" t="s">
        <v>70</v>
      </c>
      <c r="C372" s="39" t="s">
        <v>191</v>
      </c>
      <c r="D372" s="19"/>
      <c r="E372" s="7" t="s">
        <v>337</v>
      </c>
      <c r="F372" s="59">
        <f>SUM(F373,F375,F377,F379,F381,F383)</f>
        <v>64299000</v>
      </c>
      <c r="G372" s="59">
        <f t="shared" ref="G372:H372" si="164">SUM(G373,G375,G377,G379,G381,G383)</f>
        <v>63939000</v>
      </c>
      <c r="H372" s="59">
        <f t="shared" si="164"/>
        <v>63939000</v>
      </c>
    </row>
    <row r="373" spans="1:8" ht="57.75" thickBot="1">
      <c r="A373" s="8">
        <v>368</v>
      </c>
      <c r="B373" s="39" t="s">
        <v>70</v>
      </c>
      <c r="C373" s="39" t="s">
        <v>192</v>
      </c>
      <c r="D373" s="19"/>
      <c r="E373" s="7" t="s">
        <v>34</v>
      </c>
      <c r="F373" s="59">
        <f t="shared" ref="F373:G373" si="165">SUM(F374)</f>
        <v>20040600</v>
      </c>
      <c r="G373" s="59">
        <f t="shared" si="165"/>
        <v>20040600</v>
      </c>
      <c r="H373" s="59">
        <f>SUM(H374)</f>
        <v>20040600</v>
      </c>
    </row>
    <row r="374" spans="1:8" ht="57.75" thickBot="1">
      <c r="A374" s="7">
        <v>369</v>
      </c>
      <c r="B374" s="39" t="s">
        <v>70</v>
      </c>
      <c r="C374" s="39" t="s">
        <v>192</v>
      </c>
      <c r="D374" s="19">
        <v>600</v>
      </c>
      <c r="E374" s="7" t="s">
        <v>254</v>
      </c>
      <c r="F374" s="59">
        <v>20040600</v>
      </c>
      <c r="G374" s="59">
        <v>20040600</v>
      </c>
      <c r="H374" s="59">
        <v>20040600</v>
      </c>
    </row>
    <row r="375" spans="1:8" ht="29.25" thickBot="1">
      <c r="A375" s="8">
        <v>370</v>
      </c>
      <c r="B375" s="39" t="s">
        <v>70</v>
      </c>
      <c r="C375" s="39" t="s">
        <v>305</v>
      </c>
      <c r="D375" s="19"/>
      <c r="E375" s="7" t="s">
        <v>384</v>
      </c>
      <c r="F375" s="59">
        <f t="shared" ref="F375:G375" si="166">SUM(F376)</f>
        <v>50000</v>
      </c>
      <c r="G375" s="59">
        <f t="shared" si="166"/>
        <v>50000</v>
      </c>
      <c r="H375" s="59">
        <f>SUM(H376)</f>
        <v>50000</v>
      </c>
    </row>
    <row r="376" spans="1:8" ht="57.75" thickBot="1">
      <c r="A376" s="7">
        <v>371</v>
      </c>
      <c r="B376" s="39" t="s">
        <v>70</v>
      </c>
      <c r="C376" s="39" t="s">
        <v>305</v>
      </c>
      <c r="D376" s="19">
        <v>600</v>
      </c>
      <c r="E376" s="7" t="s">
        <v>254</v>
      </c>
      <c r="F376" s="59">
        <v>50000</v>
      </c>
      <c r="G376" s="59">
        <v>50000</v>
      </c>
      <c r="H376" s="59">
        <v>50000</v>
      </c>
    </row>
    <row r="377" spans="1:8" ht="43.5" thickBot="1">
      <c r="A377" s="8">
        <v>372</v>
      </c>
      <c r="B377" s="39" t="s">
        <v>70</v>
      </c>
      <c r="C377" s="39" t="s">
        <v>193</v>
      </c>
      <c r="D377" s="19"/>
      <c r="E377" s="7" t="s">
        <v>35</v>
      </c>
      <c r="F377" s="59">
        <f t="shared" ref="F377:G377" si="167">SUM(F378)</f>
        <v>43470100</v>
      </c>
      <c r="G377" s="59">
        <f t="shared" si="167"/>
        <v>43470100</v>
      </c>
      <c r="H377" s="59">
        <f>SUM(H378)</f>
        <v>43470100</v>
      </c>
    </row>
    <row r="378" spans="1:8" ht="57.75" thickBot="1">
      <c r="A378" s="7">
        <v>373</v>
      </c>
      <c r="B378" s="39" t="s">
        <v>70</v>
      </c>
      <c r="C378" s="39" t="s">
        <v>193</v>
      </c>
      <c r="D378" s="19">
        <v>600</v>
      </c>
      <c r="E378" s="7" t="s">
        <v>254</v>
      </c>
      <c r="F378" s="59">
        <v>43470100</v>
      </c>
      <c r="G378" s="59">
        <v>43470100</v>
      </c>
      <c r="H378" s="59">
        <v>43470100</v>
      </c>
    </row>
    <row r="379" spans="1:8" ht="114.75" thickBot="1">
      <c r="A379" s="8">
        <v>374</v>
      </c>
      <c r="B379" s="39" t="s">
        <v>70</v>
      </c>
      <c r="C379" s="39" t="s">
        <v>298</v>
      </c>
      <c r="D379" s="19"/>
      <c r="E379" s="72" t="s">
        <v>385</v>
      </c>
      <c r="F379" s="59">
        <f t="shared" ref="F379:G379" si="168">SUM(F380)</f>
        <v>228300</v>
      </c>
      <c r="G379" s="59">
        <f t="shared" si="168"/>
        <v>228300</v>
      </c>
      <c r="H379" s="59">
        <f>SUM(H380)</f>
        <v>228300</v>
      </c>
    </row>
    <row r="380" spans="1:8" ht="57.75" thickBot="1">
      <c r="A380" s="7">
        <v>375</v>
      </c>
      <c r="B380" s="39" t="s">
        <v>70</v>
      </c>
      <c r="C380" s="39" t="s">
        <v>298</v>
      </c>
      <c r="D380" s="19">
        <v>600</v>
      </c>
      <c r="E380" s="7" t="s">
        <v>254</v>
      </c>
      <c r="F380" s="59">
        <v>228300</v>
      </c>
      <c r="G380" s="59">
        <v>228300</v>
      </c>
      <c r="H380" s="59">
        <v>228300</v>
      </c>
    </row>
    <row r="381" spans="1:8" ht="62.25" customHeight="1" thickBot="1">
      <c r="A381" s="8">
        <v>376</v>
      </c>
      <c r="B381" s="39" t="s">
        <v>70</v>
      </c>
      <c r="C381" s="39" t="s">
        <v>417</v>
      </c>
      <c r="D381" s="19"/>
      <c r="E381" s="96" t="s">
        <v>445</v>
      </c>
      <c r="F381" s="59">
        <f>SUM(F382)</f>
        <v>360000</v>
      </c>
      <c r="G381" s="59">
        <f t="shared" ref="G381:H381" si="169">SUM(G382)</f>
        <v>0</v>
      </c>
      <c r="H381" s="59">
        <f t="shared" si="169"/>
        <v>0</v>
      </c>
    </row>
    <row r="382" spans="1:8" ht="57.75" thickBot="1">
      <c r="A382" s="7">
        <v>377</v>
      </c>
      <c r="B382" s="39" t="s">
        <v>70</v>
      </c>
      <c r="C382" s="39" t="s">
        <v>417</v>
      </c>
      <c r="D382" s="19">
        <v>600</v>
      </c>
      <c r="E382" s="7" t="s">
        <v>254</v>
      </c>
      <c r="F382" s="59">
        <v>360000</v>
      </c>
      <c r="G382" s="59">
        <v>0</v>
      </c>
      <c r="H382" s="59">
        <v>0</v>
      </c>
    </row>
    <row r="383" spans="1:8" ht="62.25" customHeight="1" thickBot="1">
      <c r="A383" s="8">
        <v>378</v>
      </c>
      <c r="B383" s="39" t="s">
        <v>70</v>
      </c>
      <c r="C383" s="39" t="s">
        <v>364</v>
      </c>
      <c r="D383" s="19"/>
      <c r="E383" s="97" t="s">
        <v>365</v>
      </c>
      <c r="F383" s="59">
        <f t="shared" ref="F383:G383" si="170">SUM(F384)</f>
        <v>150000</v>
      </c>
      <c r="G383" s="59">
        <f t="shared" si="170"/>
        <v>150000</v>
      </c>
      <c r="H383" s="59">
        <f>SUM(H384)</f>
        <v>150000</v>
      </c>
    </row>
    <row r="384" spans="1:8" ht="57.75" thickBot="1">
      <c r="A384" s="7">
        <v>379</v>
      </c>
      <c r="B384" s="39" t="s">
        <v>70</v>
      </c>
      <c r="C384" s="39" t="s">
        <v>364</v>
      </c>
      <c r="D384" s="19">
        <v>600</v>
      </c>
      <c r="E384" s="7" t="s">
        <v>254</v>
      </c>
      <c r="F384" s="59">
        <v>150000</v>
      </c>
      <c r="G384" s="59">
        <v>150000</v>
      </c>
      <c r="H384" s="59">
        <v>150000</v>
      </c>
    </row>
    <row r="385" spans="1:9" ht="72.75" thickBot="1">
      <c r="A385" s="8">
        <v>380</v>
      </c>
      <c r="B385" s="39" t="s">
        <v>70</v>
      </c>
      <c r="C385" s="39" t="s">
        <v>276</v>
      </c>
      <c r="D385" s="19"/>
      <c r="E385" s="110" t="s">
        <v>382</v>
      </c>
      <c r="F385" s="59">
        <f t="shared" ref="F385:G386" si="171">SUM(F386)</f>
        <v>420000</v>
      </c>
      <c r="G385" s="59">
        <f t="shared" si="171"/>
        <v>420000</v>
      </c>
      <c r="H385" s="59">
        <f>SUM(H386)</f>
        <v>420000</v>
      </c>
    </row>
    <row r="386" spans="1:9" ht="72" thickBot="1">
      <c r="A386" s="7">
        <v>381</v>
      </c>
      <c r="B386" s="39" t="s">
        <v>70</v>
      </c>
      <c r="C386" s="39" t="s">
        <v>282</v>
      </c>
      <c r="D386" s="19"/>
      <c r="E386" s="109" t="s">
        <v>283</v>
      </c>
      <c r="F386" s="59">
        <f t="shared" si="171"/>
        <v>420000</v>
      </c>
      <c r="G386" s="59">
        <f t="shared" si="171"/>
        <v>420000</v>
      </c>
      <c r="H386" s="59">
        <f>SUM(H387)</f>
        <v>420000</v>
      </c>
    </row>
    <row r="387" spans="1:9" ht="57.75" thickBot="1">
      <c r="A387" s="8">
        <v>382</v>
      </c>
      <c r="B387" s="39" t="s">
        <v>70</v>
      </c>
      <c r="C387" s="39" t="s">
        <v>282</v>
      </c>
      <c r="D387" s="19">
        <v>600</v>
      </c>
      <c r="E387" s="7" t="s">
        <v>254</v>
      </c>
      <c r="F387" s="59">
        <v>420000</v>
      </c>
      <c r="G387" s="59">
        <v>420000</v>
      </c>
      <c r="H387" s="59">
        <v>420000</v>
      </c>
    </row>
    <row r="388" spans="1:9" ht="15.75" thickBot="1">
      <c r="A388" s="7">
        <v>383</v>
      </c>
      <c r="B388" s="39" t="s">
        <v>117</v>
      </c>
      <c r="C388" s="39"/>
      <c r="D388" s="19"/>
      <c r="E388" s="7" t="s">
        <v>316</v>
      </c>
      <c r="F388" s="58">
        <f t="shared" ref="F388:G388" si="172">SUM(F389,F394,F414,F426)</f>
        <v>97452875.780000001</v>
      </c>
      <c r="G388" s="58">
        <f t="shared" si="172"/>
        <v>100674575.78</v>
      </c>
      <c r="H388" s="58">
        <f>SUM(H389,H394,H414,H426)</f>
        <v>104025175.78</v>
      </c>
    </row>
    <row r="389" spans="1:9" ht="15.75" thickBot="1">
      <c r="A389" s="8">
        <v>384</v>
      </c>
      <c r="B389" s="39" t="s">
        <v>245</v>
      </c>
      <c r="C389" s="39"/>
      <c r="D389" s="19"/>
      <c r="E389" s="7" t="s">
        <v>246</v>
      </c>
      <c r="F389" s="58">
        <f t="shared" ref="F389:G392" si="173">SUM(F390)</f>
        <v>7432575.7800000003</v>
      </c>
      <c r="G389" s="58">
        <f t="shared" si="173"/>
        <v>7432575.7800000003</v>
      </c>
      <c r="H389" s="58">
        <f>SUM(H390)</f>
        <v>7432575.7800000003</v>
      </c>
    </row>
    <row r="390" spans="1:9" ht="57.75" thickBot="1">
      <c r="A390" s="7">
        <v>385</v>
      </c>
      <c r="B390" s="39" t="s">
        <v>245</v>
      </c>
      <c r="C390" s="39" t="s">
        <v>78</v>
      </c>
      <c r="D390" s="19"/>
      <c r="E390" s="7" t="s">
        <v>321</v>
      </c>
      <c r="F390" s="58">
        <f t="shared" si="173"/>
        <v>7432575.7800000003</v>
      </c>
      <c r="G390" s="58">
        <f t="shared" si="173"/>
        <v>7432575.7800000003</v>
      </c>
      <c r="H390" s="58">
        <f>SUM(H391)</f>
        <v>7432575.7800000003</v>
      </c>
    </row>
    <row r="391" spans="1:9" ht="72" thickBot="1">
      <c r="A391" s="8">
        <v>386</v>
      </c>
      <c r="B391" s="39" t="s">
        <v>245</v>
      </c>
      <c r="C391" s="39" t="s">
        <v>96</v>
      </c>
      <c r="D391" s="19"/>
      <c r="E391" s="7" t="s">
        <v>338</v>
      </c>
      <c r="F391" s="58">
        <f t="shared" si="173"/>
        <v>7432575.7800000003</v>
      </c>
      <c r="G391" s="58">
        <f t="shared" si="173"/>
        <v>7432575.7800000003</v>
      </c>
      <c r="H391" s="58">
        <f>SUM(H392)</f>
        <v>7432575.7800000003</v>
      </c>
    </row>
    <row r="392" spans="1:9" ht="100.5" thickBot="1">
      <c r="A392" s="7">
        <v>387</v>
      </c>
      <c r="B392" s="39" t="s">
        <v>245</v>
      </c>
      <c r="C392" s="39" t="s">
        <v>168</v>
      </c>
      <c r="D392" s="19"/>
      <c r="E392" s="89" t="s">
        <v>218</v>
      </c>
      <c r="F392" s="58">
        <f t="shared" si="173"/>
        <v>7432575.7800000003</v>
      </c>
      <c r="G392" s="58">
        <f t="shared" si="173"/>
        <v>7432575.7800000003</v>
      </c>
      <c r="H392" s="58">
        <f>SUM(H393)</f>
        <v>7432575.7800000003</v>
      </c>
    </row>
    <row r="393" spans="1:9" ht="33" customHeight="1" thickBot="1">
      <c r="A393" s="8">
        <v>388</v>
      </c>
      <c r="B393" s="39" t="s">
        <v>245</v>
      </c>
      <c r="C393" s="39" t="s">
        <v>168</v>
      </c>
      <c r="D393" s="19">
        <v>300</v>
      </c>
      <c r="E393" s="7" t="s">
        <v>256</v>
      </c>
      <c r="F393" s="58">
        <v>7432575.7800000003</v>
      </c>
      <c r="G393" s="58">
        <v>7432575.7800000003</v>
      </c>
      <c r="H393" s="58">
        <v>7432575.7800000003</v>
      </c>
    </row>
    <row r="394" spans="1:9" ht="29.25" thickBot="1">
      <c r="A394" s="7">
        <v>389</v>
      </c>
      <c r="B394" s="39" t="s">
        <v>71</v>
      </c>
      <c r="C394" s="39"/>
      <c r="D394" s="19"/>
      <c r="E394" s="7" t="s">
        <v>14</v>
      </c>
      <c r="F394" s="58">
        <f t="shared" ref="F394:G394" si="174">SUM(F395,F411)</f>
        <v>83398751.560000002</v>
      </c>
      <c r="G394" s="58">
        <f t="shared" si="174"/>
        <v>86602451.560000002</v>
      </c>
      <c r="H394" s="58">
        <f>SUM(H395,H411)</f>
        <v>89935051.560000002</v>
      </c>
      <c r="I394" s="23"/>
    </row>
    <row r="395" spans="1:9" ht="63" customHeight="1" thickBot="1">
      <c r="A395" s="8">
        <v>390</v>
      </c>
      <c r="B395" s="39">
        <v>1003</v>
      </c>
      <c r="C395" s="39" t="s">
        <v>78</v>
      </c>
      <c r="D395" s="19"/>
      <c r="E395" s="7" t="s">
        <v>321</v>
      </c>
      <c r="F395" s="58">
        <f t="shared" ref="F395:G395" si="175">SUM(F396,F408)</f>
        <v>83188751.560000002</v>
      </c>
      <c r="G395" s="58">
        <f t="shared" si="175"/>
        <v>86392451.560000002</v>
      </c>
      <c r="H395" s="58">
        <f>SUM(H396,H408)</f>
        <v>89725051.560000002</v>
      </c>
      <c r="I395" s="23"/>
    </row>
    <row r="396" spans="1:9" ht="62.25" customHeight="1" thickBot="1">
      <c r="A396" s="7">
        <v>391</v>
      </c>
      <c r="B396" s="39" t="s">
        <v>71</v>
      </c>
      <c r="C396" s="39" t="s">
        <v>96</v>
      </c>
      <c r="D396" s="19"/>
      <c r="E396" s="7" t="s">
        <v>338</v>
      </c>
      <c r="F396" s="59">
        <f t="shared" ref="F396:G396" si="176">SUM(F397,F400,F403,F406)</f>
        <v>81988751.560000002</v>
      </c>
      <c r="G396" s="59">
        <f t="shared" si="176"/>
        <v>85192451.560000002</v>
      </c>
      <c r="H396" s="59">
        <f>SUM(H397,H400,H403,H406)</f>
        <v>88525051.560000002</v>
      </c>
      <c r="I396" s="23"/>
    </row>
    <row r="397" spans="1:9" ht="86.25" thickBot="1">
      <c r="A397" s="8">
        <v>392</v>
      </c>
      <c r="B397" s="39" t="s">
        <v>71</v>
      </c>
      <c r="C397" s="39" t="s">
        <v>97</v>
      </c>
      <c r="D397" s="19"/>
      <c r="E397" s="7" t="s">
        <v>36</v>
      </c>
      <c r="F397" s="59">
        <f t="shared" ref="F397:G397" si="177">SUM(F398,F399)</f>
        <v>2767200</v>
      </c>
      <c r="G397" s="59">
        <f t="shared" si="177"/>
        <v>2880700</v>
      </c>
      <c r="H397" s="59">
        <f>SUM(H398,H399)</f>
        <v>2998700</v>
      </c>
      <c r="I397" s="23"/>
    </row>
    <row r="398" spans="1:9" ht="45.75" customHeight="1" thickBot="1">
      <c r="A398" s="7">
        <v>393</v>
      </c>
      <c r="B398" s="39" t="s">
        <v>71</v>
      </c>
      <c r="C398" s="39" t="s">
        <v>97</v>
      </c>
      <c r="D398" s="19">
        <v>200</v>
      </c>
      <c r="E398" s="7" t="s">
        <v>252</v>
      </c>
      <c r="F398" s="59">
        <v>38852</v>
      </c>
      <c r="G398" s="59">
        <v>40445</v>
      </c>
      <c r="H398" s="59">
        <v>42102</v>
      </c>
      <c r="I398" s="23"/>
    </row>
    <row r="399" spans="1:9" ht="30.75" customHeight="1" thickBot="1">
      <c r="A399" s="8">
        <v>394</v>
      </c>
      <c r="B399" s="39" t="s">
        <v>71</v>
      </c>
      <c r="C399" s="39" t="s">
        <v>97</v>
      </c>
      <c r="D399" s="19">
        <v>300</v>
      </c>
      <c r="E399" s="7" t="s">
        <v>256</v>
      </c>
      <c r="F399" s="59">
        <v>2728348</v>
      </c>
      <c r="G399" s="59">
        <v>2840255</v>
      </c>
      <c r="H399" s="59">
        <v>2956598</v>
      </c>
      <c r="I399" s="23"/>
    </row>
    <row r="400" spans="1:9" ht="100.5" thickBot="1">
      <c r="A400" s="7">
        <v>395</v>
      </c>
      <c r="B400" s="39" t="s">
        <v>71</v>
      </c>
      <c r="C400" s="39" t="s">
        <v>98</v>
      </c>
      <c r="D400" s="19"/>
      <c r="E400" s="7" t="s">
        <v>37</v>
      </c>
      <c r="F400" s="59">
        <f t="shared" ref="F400:G400" si="178">SUM(F401,F402)</f>
        <v>73898951.560000002</v>
      </c>
      <c r="G400" s="59">
        <f t="shared" si="178"/>
        <v>76989051.560000002</v>
      </c>
      <c r="H400" s="59">
        <f>SUM(H401,H402)</f>
        <v>80202751.560000002</v>
      </c>
      <c r="I400" s="23"/>
    </row>
    <row r="401" spans="1:9" ht="50.25" customHeight="1" thickBot="1">
      <c r="A401" s="8">
        <v>396</v>
      </c>
      <c r="B401" s="39" t="s">
        <v>71</v>
      </c>
      <c r="C401" s="39" t="s">
        <v>98</v>
      </c>
      <c r="D401" s="19">
        <v>200</v>
      </c>
      <c r="E401" s="7" t="s">
        <v>252</v>
      </c>
      <c r="F401" s="59">
        <v>1037541.28</v>
      </c>
      <c r="G401" s="59">
        <v>1080926.28</v>
      </c>
      <c r="H401" s="59">
        <v>1126046.6299999999</v>
      </c>
      <c r="I401" s="23"/>
    </row>
    <row r="402" spans="1:9" ht="31.5" customHeight="1" thickBot="1">
      <c r="A402" s="7">
        <v>397</v>
      </c>
      <c r="B402" s="39" t="s">
        <v>71</v>
      </c>
      <c r="C402" s="39" t="s">
        <v>98</v>
      </c>
      <c r="D402" s="19">
        <v>300</v>
      </c>
      <c r="E402" s="7" t="s">
        <v>256</v>
      </c>
      <c r="F402" s="59">
        <v>72861410.280000001</v>
      </c>
      <c r="G402" s="59">
        <v>75908125.280000001</v>
      </c>
      <c r="H402" s="59">
        <v>79076704.930000007</v>
      </c>
      <c r="I402" s="23"/>
    </row>
    <row r="403" spans="1:9" ht="87" thickBot="1">
      <c r="A403" s="8">
        <v>398</v>
      </c>
      <c r="B403" s="39" t="s">
        <v>71</v>
      </c>
      <c r="C403" s="39" t="s">
        <v>99</v>
      </c>
      <c r="D403" s="19"/>
      <c r="E403" s="34" t="s">
        <v>241</v>
      </c>
      <c r="F403" s="62">
        <f t="shared" ref="F403:G403" si="179">SUM(F404,F405)</f>
        <v>5312300</v>
      </c>
      <c r="G403" s="62">
        <f t="shared" si="179"/>
        <v>5311500</v>
      </c>
      <c r="H403" s="62">
        <f>SUM(H404,H405)</f>
        <v>5311300</v>
      </c>
    </row>
    <row r="404" spans="1:9" ht="46.5" customHeight="1" thickBot="1">
      <c r="A404" s="7">
        <v>399</v>
      </c>
      <c r="B404" s="39" t="s">
        <v>71</v>
      </c>
      <c r="C404" s="39" t="s">
        <v>99</v>
      </c>
      <c r="D404" s="19">
        <v>200</v>
      </c>
      <c r="E404" s="7" t="s">
        <v>252</v>
      </c>
      <c r="F404" s="62">
        <v>74584.69</v>
      </c>
      <c r="G404" s="62">
        <v>74573.460000000006</v>
      </c>
      <c r="H404" s="62">
        <v>74570.649999999994</v>
      </c>
    </row>
    <row r="405" spans="1:9" ht="30.75" customHeight="1" thickBot="1">
      <c r="A405" s="8">
        <v>400</v>
      </c>
      <c r="B405" s="39" t="s">
        <v>71</v>
      </c>
      <c r="C405" s="39" t="s">
        <v>99</v>
      </c>
      <c r="D405" s="19">
        <v>300</v>
      </c>
      <c r="E405" s="7" t="s">
        <v>256</v>
      </c>
      <c r="F405" s="62">
        <v>5237715.3099999996</v>
      </c>
      <c r="G405" s="62">
        <v>5236926.54</v>
      </c>
      <c r="H405" s="62">
        <v>5236729.3499999996</v>
      </c>
    </row>
    <row r="406" spans="1:9" ht="143.25" thickBot="1">
      <c r="A406" s="7">
        <v>401</v>
      </c>
      <c r="B406" s="39" t="s">
        <v>71</v>
      </c>
      <c r="C406" s="39" t="s">
        <v>291</v>
      </c>
      <c r="D406" s="19"/>
      <c r="E406" s="81" t="s">
        <v>359</v>
      </c>
      <c r="F406" s="62">
        <f t="shared" ref="F406:G406" si="180">SUM(F407)</f>
        <v>10300</v>
      </c>
      <c r="G406" s="62">
        <f t="shared" si="180"/>
        <v>11200</v>
      </c>
      <c r="H406" s="62">
        <f>SUM(H407)</f>
        <v>12300</v>
      </c>
    </row>
    <row r="407" spans="1:9" ht="30.75" customHeight="1" thickBot="1">
      <c r="A407" s="8">
        <v>402</v>
      </c>
      <c r="B407" s="39" t="s">
        <v>71</v>
      </c>
      <c r="C407" s="39" t="s">
        <v>291</v>
      </c>
      <c r="D407" s="19">
        <v>300</v>
      </c>
      <c r="E407" s="7" t="s">
        <v>256</v>
      </c>
      <c r="F407" s="62">
        <v>10300</v>
      </c>
      <c r="G407" s="62">
        <v>11200</v>
      </c>
      <c r="H407" s="62">
        <v>12300</v>
      </c>
    </row>
    <row r="408" spans="1:9" ht="45" customHeight="1" thickBot="1">
      <c r="A408" s="7">
        <v>403</v>
      </c>
      <c r="B408" s="39" t="s">
        <v>71</v>
      </c>
      <c r="C408" s="39" t="s">
        <v>231</v>
      </c>
      <c r="D408" s="19"/>
      <c r="E408" s="8" t="s">
        <v>386</v>
      </c>
      <c r="F408" s="58">
        <f t="shared" ref="F408:G409" si="181">SUM(F409)</f>
        <v>1200000</v>
      </c>
      <c r="G408" s="58">
        <f t="shared" si="181"/>
        <v>1200000</v>
      </c>
      <c r="H408" s="58">
        <f>SUM(H409)</f>
        <v>1200000</v>
      </c>
    </row>
    <row r="409" spans="1:9" ht="75.75" customHeight="1" thickBot="1">
      <c r="A409" s="8">
        <v>404</v>
      </c>
      <c r="B409" s="39" t="s">
        <v>71</v>
      </c>
      <c r="C409" s="39" t="s">
        <v>289</v>
      </c>
      <c r="D409" s="19"/>
      <c r="E409" s="8" t="s">
        <v>454</v>
      </c>
      <c r="F409" s="58">
        <f t="shared" si="181"/>
        <v>1200000</v>
      </c>
      <c r="G409" s="58">
        <f t="shared" si="181"/>
        <v>1200000</v>
      </c>
      <c r="H409" s="58">
        <f>SUM(H410)</f>
        <v>1200000</v>
      </c>
    </row>
    <row r="410" spans="1:9" ht="36" customHeight="1" thickBot="1">
      <c r="A410" s="7">
        <v>405</v>
      </c>
      <c r="B410" s="39" t="s">
        <v>71</v>
      </c>
      <c r="C410" s="39" t="s">
        <v>289</v>
      </c>
      <c r="D410" s="19">
        <v>300</v>
      </c>
      <c r="E410" s="7" t="s">
        <v>256</v>
      </c>
      <c r="F410" s="58">
        <v>1200000</v>
      </c>
      <c r="G410" s="58">
        <v>1200000</v>
      </c>
      <c r="H410" s="58">
        <v>1200000</v>
      </c>
    </row>
    <row r="411" spans="1:9" s="32" customFormat="1" ht="29.25" thickBot="1">
      <c r="A411" s="8">
        <v>406</v>
      </c>
      <c r="B411" s="39" t="s">
        <v>71</v>
      </c>
      <c r="C411" s="39" t="s">
        <v>74</v>
      </c>
      <c r="D411" s="19"/>
      <c r="E411" s="7" t="s">
        <v>236</v>
      </c>
      <c r="F411" s="58">
        <f t="shared" ref="F411:G412" si="182">SUM(F412)</f>
        <v>210000</v>
      </c>
      <c r="G411" s="58">
        <f t="shared" si="182"/>
        <v>210000</v>
      </c>
      <c r="H411" s="58">
        <f>SUM(H412)</f>
        <v>210000</v>
      </c>
    </row>
    <row r="412" spans="1:9" s="32" customFormat="1" ht="29.25" thickBot="1">
      <c r="A412" s="7">
        <v>407</v>
      </c>
      <c r="B412" s="39">
        <v>1003</v>
      </c>
      <c r="C412" s="39" t="s">
        <v>81</v>
      </c>
      <c r="D412" s="19"/>
      <c r="E412" s="7" t="s">
        <v>2</v>
      </c>
      <c r="F412" s="58">
        <f t="shared" si="182"/>
        <v>210000</v>
      </c>
      <c r="G412" s="58">
        <f t="shared" si="182"/>
        <v>210000</v>
      </c>
      <c r="H412" s="58">
        <f>SUM(H413)</f>
        <v>210000</v>
      </c>
    </row>
    <row r="413" spans="1:9" ht="29.25" thickBot="1">
      <c r="A413" s="8">
        <v>408</v>
      </c>
      <c r="B413" s="39">
        <v>1003</v>
      </c>
      <c r="C413" s="39" t="s">
        <v>81</v>
      </c>
      <c r="D413" s="19">
        <v>300</v>
      </c>
      <c r="E413" s="7" t="s">
        <v>256</v>
      </c>
      <c r="F413" s="58">
        <v>210000</v>
      </c>
      <c r="G413" s="58">
        <v>210000</v>
      </c>
      <c r="H413" s="58">
        <v>210000</v>
      </c>
    </row>
    <row r="414" spans="1:9" ht="15.75" thickBot="1">
      <c r="A414" s="7">
        <v>409</v>
      </c>
      <c r="B414" s="39" t="s">
        <v>293</v>
      </c>
      <c r="C414" s="39"/>
      <c r="D414" s="19"/>
      <c r="E414" s="98" t="s">
        <v>292</v>
      </c>
      <c r="F414" s="58">
        <f t="shared" ref="F414:G414" si="183">SUM(F415,F422)</f>
        <v>2326200</v>
      </c>
      <c r="G414" s="58">
        <f t="shared" si="183"/>
        <v>2344200</v>
      </c>
      <c r="H414" s="58">
        <f>SUM(H415,H422)</f>
        <v>2362200</v>
      </c>
    </row>
    <row r="415" spans="1:9" ht="57.75" thickBot="1">
      <c r="A415" s="8">
        <v>410</v>
      </c>
      <c r="B415" s="39" t="s">
        <v>293</v>
      </c>
      <c r="C415" s="39" t="s">
        <v>78</v>
      </c>
      <c r="D415" s="19"/>
      <c r="E415" s="7" t="s">
        <v>321</v>
      </c>
      <c r="F415" s="58">
        <f t="shared" ref="F415:G415" si="184">SUM(F416,F419)</f>
        <v>1909200</v>
      </c>
      <c r="G415" s="58">
        <f t="shared" si="184"/>
        <v>1909200</v>
      </c>
      <c r="H415" s="58">
        <f>SUM(H416,H419)</f>
        <v>1909200</v>
      </c>
    </row>
    <row r="416" spans="1:9" ht="57.75" thickBot="1">
      <c r="A416" s="7">
        <v>411</v>
      </c>
      <c r="B416" s="39" t="s">
        <v>293</v>
      </c>
      <c r="C416" s="39" t="s">
        <v>95</v>
      </c>
      <c r="D416" s="19"/>
      <c r="E416" s="7" t="s">
        <v>441</v>
      </c>
      <c r="F416" s="59">
        <f t="shared" ref="F416:G417" si="185">SUM(F417)</f>
        <v>837000</v>
      </c>
      <c r="G416" s="59">
        <f t="shared" si="185"/>
        <v>837000</v>
      </c>
      <c r="H416" s="59">
        <f>SUM(H417)</f>
        <v>837000</v>
      </c>
    </row>
    <row r="417" spans="1:8" ht="86.25" thickBot="1">
      <c r="A417" s="8">
        <v>412</v>
      </c>
      <c r="B417" s="39" t="s">
        <v>293</v>
      </c>
      <c r="C417" s="39" t="s">
        <v>290</v>
      </c>
      <c r="D417" s="19"/>
      <c r="E417" s="7" t="s">
        <v>352</v>
      </c>
      <c r="F417" s="59">
        <f t="shared" si="185"/>
        <v>837000</v>
      </c>
      <c r="G417" s="59">
        <f t="shared" si="185"/>
        <v>837000</v>
      </c>
      <c r="H417" s="59">
        <f>SUM(H418)</f>
        <v>837000</v>
      </c>
    </row>
    <row r="418" spans="1:8" ht="29.25" thickBot="1">
      <c r="A418" s="7">
        <v>413</v>
      </c>
      <c r="B418" s="39" t="s">
        <v>293</v>
      </c>
      <c r="C418" s="39" t="s">
        <v>290</v>
      </c>
      <c r="D418" s="19">
        <v>300</v>
      </c>
      <c r="E418" s="7" t="s">
        <v>256</v>
      </c>
      <c r="F418" s="59">
        <v>837000</v>
      </c>
      <c r="G418" s="59">
        <v>837000</v>
      </c>
      <c r="H418" s="59">
        <v>837000</v>
      </c>
    </row>
    <row r="419" spans="1:8" ht="86.25" thickBot="1">
      <c r="A419" s="8">
        <v>414</v>
      </c>
      <c r="B419" s="39" t="s">
        <v>293</v>
      </c>
      <c r="C419" s="39" t="s">
        <v>277</v>
      </c>
      <c r="D419" s="19"/>
      <c r="E419" s="16" t="s">
        <v>380</v>
      </c>
      <c r="F419" s="59">
        <f t="shared" ref="F419:G420" si="186">SUM(F420)</f>
        <v>1072200</v>
      </c>
      <c r="G419" s="59">
        <f t="shared" si="186"/>
        <v>1072200</v>
      </c>
      <c r="H419" s="59">
        <f>SUM(H420)</f>
        <v>1072200</v>
      </c>
    </row>
    <row r="420" spans="1:8" ht="52.5" customHeight="1" thickBot="1">
      <c r="A420" s="7">
        <v>415</v>
      </c>
      <c r="B420" s="39" t="s">
        <v>293</v>
      </c>
      <c r="C420" s="42" t="s">
        <v>373</v>
      </c>
      <c r="D420" s="19"/>
      <c r="E420" s="99" t="s">
        <v>372</v>
      </c>
      <c r="F420" s="59">
        <f t="shared" si="186"/>
        <v>1072200</v>
      </c>
      <c r="G420" s="59">
        <f t="shared" si="186"/>
        <v>1072200</v>
      </c>
      <c r="H420" s="59">
        <f>SUM(H421)</f>
        <v>1072200</v>
      </c>
    </row>
    <row r="421" spans="1:8" ht="29.25" thickBot="1">
      <c r="A421" s="8">
        <v>416</v>
      </c>
      <c r="B421" s="39" t="s">
        <v>293</v>
      </c>
      <c r="C421" s="42" t="s">
        <v>373</v>
      </c>
      <c r="D421" s="19">
        <v>300</v>
      </c>
      <c r="E421" s="37" t="s">
        <v>256</v>
      </c>
      <c r="F421" s="59">
        <v>1072200</v>
      </c>
      <c r="G421" s="59">
        <v>1072200</v>
      </c>
      <c r="H421" s="59">
        <v>1072200</v>
      </c>
    </row>
    <row r="422" spans="1:8" ht="57.75" thickBot="1">
      <c r="A422" s="7">
        <v>417</v>
      </c>
      <c r="B422" s="39" t="s">
        <v>293</v>
      </c>
      <c r="C422" s="47" t="s">
        <v>100</v>
      </c>
      <c r="D422" s="19"/>
      <c r="E422" s="36" t="s">
        <v>379</v>
      </c>
      <c r="F422" s="58">
        <f t="shared" ref="F422:G424" si="187">SUM(F423)</f>
        <v>417000</v>
      </c>
      <c r="G422" s="58">
        <f t="shared" si="187"/>
        <v>435000</v>
      </c>
      <c r="H422" s="58">
        <f>SUM(H423)</f>
        <v>453000</v>
      </c>
    </row>
    <row r="423" spans="1:8" ht="57.75" thickBot="1">
      <c r="A423" s="8">
        <v>418</v>
      </c>
      <c r="B423" s="39" t="s">
        <v>293</v>
      </c>
      <c r="C423" s="48" t="s">
        <v>104</v>
      </c>
      <c r="D423" s="19"/>
      <c r="E423" s="112" t="s">
        <v>332</v>
      </c>
      <c r="F423" s="58">
        <f t="shared" si="187"/>
        <v>417000</v>
      </c>
      <c r="G423" s="58">
        <f t="shared" si="187"/>
        <v>435000</v>
      </c>
      <c r="H423" s="58">
        <f>SUM(H424)</f>
        <v>453000</v>
      </c>
    </row>
    <row r="424" spans="1:8" ht="72" thickBot="1">
      <c r="A424" s="7">
        <v>419</v>
      </c>
      <c r="B424" s="39" t="s">
        <v>293</v>
      </c>
      <c r="C424" s="48" t="s">
        <v>271</v>
      </c>
      <c r="D424" s="19"/>
      <c r="E424" s="111" t="s">
        <v>274</v>
      </c>
      <c r="F424" s="58">
        <f t="shared" si="187"/>
        <v>417000</v>
      </c>
      <c r="G424" s="58">
        <f t="shared" si="187"/>
        <v>435000</v>
      </c>
      <c r="H424" s="58">
        <f>SUM(H425)</f>
        <v>453000</v>
      </c>
    </row>
    <row r="425" spans="1:8" ht="57.75" thickBot="1">
      <c r="A425" s="8">
        <v>420</v>
      </c>
      <c r="B425" s="39" t="s">
        <v>293</v>
      </c>
      <c r="C425" s="48" t="s">
        <v>271</v>
      </c>
      <c r="D425" s="19">
        <v>600</v>
      </c>
      <c r="E425" s="36" t="s">
        <v>254</v>
      </c>
      <c r="F425" s="58">
        <v>417000</v>
      </c>
      <c r="G425" s="58">
        <v>435000</v>
      </c>
      <c r="H425" s="58">
        <v>453000</v>
      </c>
    </row>
    <row r="426" spans="1:8" ht="29.25" thickBot="1">
      <c r="A426" s="7">
        <v>421</v>
      </c>
      <c r="B426" s="39" t="s">
        <v>72</v>
      </c>
      <c r="C426" s="39"/>
      <c r="D426" s="19"/>
      <c r="E426" s="7" t="s">
        <v>38</v>
      </c>
      <c r="F426" s="58">
        <f t="shared" ref="F426:G426" si="188">SUM(F427)</f>
        <v>4295348.4399999995</v>
      </c>
      <c r="G426" s="58">
        <f t="shared" si="188"/>
        <v>4295348.4399999995</v>
      </c>
      <c r="H426" s="58">
        <f>SUM(H427)</f>
        <v>4295348.4399999995</v>
      </c>
    </row>
    <row r="427" spans="1:8" ht="57.75" thickBot="1">
      <c r="A427" s="8">
        <v>422</v>
      </c>
      <c r="B427" s="39">
        <v>1006</v>
      </c>
      <c r="C427" s="39" t="s">
        <v>78</v>
      </c>
      <c r="D427" s="19"/>
      <c r="E427" s="7" t="s">
        <v>321</v>
      </c>
      <c r="F427" s="58">
        <f t="shared" ref="F427:G427" si="189">SUM(F428,F444,F447,F450)</f>
        <v>4295348.4399999995</v>
      </c>
      <c r="G427" s="58">
        <f t="shared" si="189"/>
        <v>4295348.4399999995</v>
      </c>
      <c r="H427" s="58">
        <f>SUM(H428,H444,H447,H450)</f>
        <v>4295348.4399999995</v>
      </c>
    </row>
    <row r="428" spans="1:8" ht="76.5" customHeight="1" thickBot="1">
      <c r="A428" s="7">
        <v>423</v>
      </c>
      <c r="B428" s="39">
        <v>1006</v>
      </c>
      <c r="C428" s="39" t="s">
        <v>96</v>
      </c>
      <c r="D428" s="19"/>
      <c r="E428" s="7" t="s">
        <v>338</v>
      </c>
      <c r="F428" s="59">
        <f t="shared" ref="F428:G428" si="190">SUM(F429,F431,F433,F435,F437,F439,F441)</f>
        <v>4190348.44</v>
      </c>
      <c r="G428" s="59">
        <f t="shared" si="190"/>
        <v>4190348.44</v>
      </c>
      <c r="H428" s="59">
        <f>SUM(H429,H431,H433,H435,H437,H439,H441)</f>
        <v>4190348.44</v>
      </c>
    </row>
    <row r="429" spans="1:8" ht="86.25" thickBot="1">
      <c r="A429" s="8">
        <v>424</v>
      </c>
      <c r="B429" s="39">
        <v>1006</v>
      </c>
      <c r="C429" s="39" t="s">
        <v>135</v>
      </c>
      <c r="D429" s="19"/>
      <c r="E429" s="7" t="s">
        <v>453</v>
      </c>
      <c r="F429" s="59">
        <f t="shared" ref="F429:G429" si="191">SUM(F430)</f>
        <v>60000</v>
      </c>
      <c r="G429" s="59">
        <f t="shared" si="191"/>
        <v>60000</v>
      </c>
      <c r="H429" s="59">
        <f>SUM(H430)</f>
        <v>60000</v>
      </c>
    </row>
    <row r="430" spans="1:8" ht="57.75" thickBot="1">
      <c r="A430" s="7">
        <v>425</v>
      </c>
      <c r="B430" s="39">
        <v>1006</v>
      </c>
      <c r="C430" s="39" t="s">
        <v>135</v>
      </c>
      <c r="D430" s="19">
        <v>200</v>
      </c>
      <c r="E430" s="7" t="s">
        <v>252</v>
      </c>
      <c r="F430" s="59">
        <v>60000</v>
      </c>
      <c r="G430" s="59">
        <v>60000</v>
      </c>
      <c r="H430" s="59">
        <v>60000</v>
      </c>
    </row>
    <row r="431" spans="1:8" ht="59.25" customHeight="1" thickBot="1">
      <c r="A431" s="8">
        <v>426</v>
      </c>
      <c r="B431" s="39">
        <v>1006</v>
      </c>
      <c r="C431" s="39" t="s">
        <v>136</v>
      </c>
      <c r="D431" s="19"/>
      <c r="E431" s="100" t="s">
        <v>163</v>
      </c>
      <c r="F431" s="59">
        <f t="shared" ref="F431:G431" si="192">SUM(F432)</f>
        <v>111000</v>
      </c>
      <c r="G431" s="59">
        <f t="shared" si="192"/>
        <v>111000</v>
      </c>
      <c r="H431" s="59">
        <f>SUM(H432)</f>
        <v>111000</v>
      </c>
    </row>
    <row r="432" spans="1:8" ht="57.75" thickBot="1">
      <c r="A432" s="7">
        <v>427</v>
      </c>
      <c r="B432" s="39">
        <v>1006</v>
      </c>
      <c r="C432" s="39" t="s">
        <v>136</v>
      </c>
      <c r="D432" s="19">
        <v>200</v>
      </c>
      <c r="E432" s="7" t="s">
        <v>252</v>
      </c>
      <c r="F432" s="59">
        <v>111000</v>
      </c>
      <c r="G432" s="59">
        <v>111000</v>
      </c>
      <c r="H432" s="59">
        <v>111000</v>
      </c>
    </row>
    <row r="433" spans="1:8" ht="43.5" thickBot="1">
      <c r="A433" s="8">
        <v>428</v>
      </c>
      <c r="B433" s="39" t="s">
        <v>72</v>
      </c>
      <c r="C433" s="39" t="s">
        <v>137</v>
      </c>
      <c r="D433" s="19"/>
      <c r="E433" s="17" t="s">
        <v>164</v>
      </c>
      <c r="F433" s="59">
        <f t="shared" ref="F433:G433" si="193">SUM(F434)</f>
        <v>207000</v>
      </c>
      <c r="G433" s="59">
        <f t="shared" si="193"/>
        <v>207000</v>
      </c>
      <c r="H433" s="59">
        <f>SUM(H434)</f>
        <v>207000</v>
      </c>
    </row>
    <row r="434" spans="1:8" ht="57.75" thickBot="1">
      <c r="A434" s="7">
        <v>429</v>
      </c>
      <c r="B434" s="39" t="s">
        <v>72</v>
      </c>
      <c r="C434" s="39" t="s">
        <v>137</v>
      </c>
      <c r="D434" s="19">
        <v>200</v>
      </c>
      <c r="E434" s="7" t="s">
        <v>252</v>
      </c>
      <c r="F434" s="59">
        <v>207000</v>
      </c>
      <c r="G434" s="59">
        <v>207000</v>
      </c>
      <c r="H434" s="59">
        <v>207000</v>
      </c>
    </row>
    <row r="435" spans="1:8" ht="61.5" customHeight="1" thickBot="1">
      <c r="A435" s="8">
        <v>430</v>
      </c>
      <c r="B435" s="39" t="s">
        <v>72</v>
      </c>
      <c r="C435" s="39" t="s">
        <v>294</v>
      </c>
      <c r="D435" s="19"/>
      <c r="E435" s="101" t="s">
        <v>439</v>
      </c>
      <c r="F435" s="59">
        <f t="shared" ref="F435:G435" si="194">SUM(F436)</f>
        <v>230000</v>
      </c>
      <c r="G435" s="59">
        <f t="shared" si="194"/>
        <v>230000</v>
      </c>
      <c r="H435" s="59">
        <f>SUM(H436)</f>
        <v>230000</v>
      </c>
    </row>
    <row r="436" spans="1:8" ht="57.75" thickBot="1">
      <c r="A436" s="7">
        <v>431</v>
      </c>
      <c r="B436" s="39" t="s">
        <v>72</v>
      </c>
      <c r="C436" s="39" t="s">
        <v>294</v>
      </c>
      <c r="D436" s="19">
        <v>200</v>
      </c>
      <c r="E436" s="7" t="s">
        <v>252</v>
      </c>
      <c r="F436" s="59">
        <v>230000</v>
      </c>
      <c r="G436" s="59">
        <v>230000</v>
      </c>
      <c r="H436" s="59">
        <v>230000</v>
      </c>
    </row>
    <row r="437" spans="1:8" ht="77.25" customHeight="1" thickBot="1">
      <c r="A437" s="8">
        <v>432</v>
      </c>
      <c r="B437" s="39" t="s">
        <v>72</v>
      </c>
      <c r="C437" s="39" t="s">
        <v>97</v>
      </c>
      <c r="D437" s="19"/>
      <c r="E437" s="7" t="s">
        <v>36</v>
      </c>
      <c r="F437" s="59">
        <f t="shared" ref="F437:G437" si="195">SUM(F438)</f>
        <v>70000</v>
      </c>
      <c r="G437" s="59">
        <f t="shared" si="195"/>
        <v>70000</v>
      </c>
      <c r="H437" s="59">
        <f>SUM(H438)</f>
        <v>70000</v>
      </c>
    </row>
    <row r="438" spans="1:8" ht="42.75" customHeight="1" thickBot="1">
      <c r="A438" s="7">
        <v>433</v>
      </c>
      <c r="B438" s="39" t="s">
        <v>72</v>
      </c>
      <c r="C438" s="39" t="s">
        <v>97</v>
      </c>
      <c r="D438" s="19">
        <v>200</v>
      </c>
      <c r="E438" s="7" t="s">
        <v>252</v>
      </c>
      <c r="F438" s="59">
        <v>70000</v>
      </c>
      <c r="G438" s="59">
        <v>70000</v>
      </c>
      <c r="H438" s="59">
        <v>70000</v>
      </c>
    </row>
    <row r="439" spans="1:8" ht="57.75" thickBot="1">
      <c r="A439" s="8">
        <v>434</v>
      </c>
      <c r="B439" s="39" t="s">
        <v>72</v>
      </c>
      <c r="C439" s="39" t="s">
        <v>295</v>
      </c>
      <c r="D439" s="19"/>
      <c r="E439" s="102" t="s">
        <v>378</v>
      </c>
      <c r="F439" s="59">
        <f t="shared" ref="F439:G439" si="196">SUM(F440)</f>
        <v>160000</v>
      </c>
      <c r="G439" s="59">
        <f t="shared" si="196"/>
        <v>160000</v>
      </c>
      <c r="H439" s="59">
        <f>SUM(H440)</f>
        <v>160000</v>
      </c>
    </row>
    <row r="440" spans="1:8" ht="48.75" customHeight="1" thickBot="1">
      <c r="A440" s="7">
        <v>435</v>
      </c>
      <c r="B440" s="39" t="s">
        <v>72</v>
      </c>
      <c r="C440" s="39" t="s">
        <v>295</v>
      </c>
      <c r="D440" s="19">
        <v>200</v>
      </c>
      <c r="E440" s="7" t="s">
        <v>252</v>
      </c>
      <c r="F440" s="59">
        <v>160000</v>
      </c>
      <c r="G440" s="59">
        <v>160000</v>
      </c>
      <c r="H440" s="59">
        <v>160000</v>
      </c>
    </row>
    <row r="441" spans="1:8" ht="89.25" customHeight="1" thickBot="1">
      <c r="A441" s="8">
        <v>436</v>
      </c>
      <c r="B441" s="39" t="s">
        <v>72</v>
      </c>
      <c r="C441" s="39" t="s">
        <v>98</v>
      </c>
      <c r="D441" s="19"/>
      <c r="E441" s="7" t="s">
        <v>37</v>
      </c>
      <c r="F441" s="59">
        <f t="shared" ref="F441:G441" si="197">SUM(F442,F443)</f>
        <v>3352348.44</v>
      </c>
      <c r="G441" s="59">
        <f t="shared" si="197"/>
        <v>3352348.44</v>
      </c>
      <c r="H441" s="59">
        <f>SUM(H442,H443)</f>
        <v>3352348.44</v>
      </c>
    </row>
    <row r="442" spans="1:8" ht="114.75" thickBot="1">
      <c r="A442" s="7">
        <v>437</v>
      </c>
      <c r="B442" s="39" t="s">
        <v>72</v>
      </c>
      <c r="C442" s="39" t="s">
        <v>98</v>
      </c>
      <c r="D442" s="19">
        <v>100</v>
      </c>
      <c r="E442" s="7" t="s">
        <v>251</v>
      </c>
      <c r="F442" s="59">
        <v>2635048.44</v>
      </c>
      <c r="G442" s="59">
        <v>2635048.44</v>
      </c>
      <c r="H442" s="59">
        <v>2635048.44</v>
      </c>
    </row>
    <row r="443" spans="1:8" ht="45" customHeight="1" thickBot="1">
      <c r="A443" s="8">
        <v>438</v>
      </c>
      <c r="B443" s="39" t="s">
        <v>72</v>
      </c>
      <c r="C443" s="39" t="s">
        <v>98</v>
      </c>
      <c r="D443" s="19">
        <v>200</v>
      </c>
      <c r="E443" s="7" t="s">
        <v>252</v>
      </c>
      <c r="F443" s="59">
        <v>717300</v>
      </c>
      <c r="G443" s="59">
        <v>717300</v>
      </c>
      <c r="H443" s="59">
        <v>717300</v>
      </c>
    </row>
    <row r="444" spans="1:8" ht="57.75" thickBot="1">
      <c r="A444" s="7">
        <v>439</v>
      </c>
      <c r="B444" s="39">
        <v>1006</v>
      </c>
      <c r="C444" s="39" t="s">
        <v>114</v>
      </c>
      <c r="D444" s="19"/>
      <c r="E444" s="7" t="s">
        <v>339</v>
      </c>
      <c r="F444" s="58">
        <f t="shared" ref="F444:G445" si="198">SUM(F445)</f>
        <v>80000</v>
      </c>
      <c r="G444" s="58">
        <f t="shared" si="198"/>
        <v>80000</v>
      </c>
      <c r="H444" s="58">
        <f>SUM(H445)</f>
        <v>80000</v>
      </c>
    </row>
    <row r="445" spans="1:8" ht="57.75" thickBot="1">
      <c r="A445" s="8">
        <v>440</v>
      </c>
      <c r="B445" s="39" t="s">
        <v>72</v>
      </c>
      <c r="C445" s="39" t="s">
        <v>210</v>
      </c>
      <c r="D445" s="19"/>
      <c r="E445" s="7" t="s">
        <v>39</v>
      </c>
      <c r="F445" s="58">
        <f t="shared" si="198"/>
        <v>80000</v>
      </c>
      <c r="G445" s="58">
        <f t="shared" si="198"/>
        <v>80000</v>
      </c>
      <c r="H445" s="58">
        <f>SUM(H446)</f>
        <v>80000</v>
      </c>
    </row>
    <row r="446" spans="1:8" ht="54" customHeight="1" thickBot="1">
      <c r="A446" s="7">
        <v>441</v>
      </c>
      <c r="B446" s="39">
        <v>1006</v>
      </c>
      <c r="C446" s="39" t="s">
        <v>210</v>
      </c>
      <c r="D446" s="19">
        <v>200</v>
      </c>
      <c r="E446" s="7" t="s">
        <v>252</v>
      </c>
      <c r="F446" s="58">
        <v>80000</v>
      </c>
      <c r="G446" s="58">
        <v>80000</v>
      </c>
      <c r="H446" s="58">
        <v>80000</v>
      </c>
    </row>
    <row r="447" spans="1:8" ht="72" thickBot="1">
      <c r="A447" s="8">
        <v>442</v>
      </c>
      <c r="B447" s="39">
        <v>1006</v>
      </c>
      <c r="C447" s="39" t="s">
        <v>115</v>
      </c>
      <c r="D447" s="19"/>
      <c r="E447" s="7" t="s">
        <v>443</v>
      </c>
      <c r="F447" s="58">
        <f t="shared" ref="F447:G448" si="199">SUM(F448)</f>
        <v>10000</v>
      </c>
      <c r="G447" s="58">
        <f t="shared" si="199"/>
        <v>10000</v>
      </c>
      <c r="H447" s="58">
        <f>SUM(H448)</f>
        <v>10000</v>
      </c>
    </row>
    <row r="448" spans="1:8" ht="72" thickBot="1">
      <c r="A448" s="7">
        <v>443</v>
      </c>
      <c r="B448" s="39" t="s">
        <v>72</v>
      </c>
      <c r="C448" s="39" t="s">
        <v>211</v>
      </c>
      <c r="D448" s="19"/>
      <c r="E448" s="7" t="s">
        <v>242</v>
      </c>
      <c r="F448" s="58">
        <f t="shared" si="199"/>
        <v>10000</v>
      </c>
      <c r="G448" s="58">
        <f t="shared" si="199"/>
        <v>10000</v>
      </c>
      <c r="H448" s="58">
        <f>SUM(H449)</f>
        <v>10000</v>
      </c>
    </row>
    <row r="449" spans="1:9" ht="49.5" customHeight="1" thickBot="1">
      <c r="A449" s="8">
        <v>444</v>
      </c>
      <c r="B449" s="39">
        <v>1006</v>
      </c>
      <c r="C449" s="39" t="s">
        <v>211</v>
      </c>
      <c r="D449" s="19">
        <v>200</v>
      </c>
      <c r="E449" s="7" t="s">
        <v>252</v>
      </c>
      <c r="F449" s="58">
        <v>10000</v>
      </c>
      <c r="G449" s="58">
        <v>10000</v>
      </c>
      <c r="H449" s="58">
        <v>10000</v>
      </c>
    </row>
    <row r="450" spans="1:9" ht="57.75" thickBot="1">
      <c r="A450" s="7">
        <v>445</v>
      </c>
      <c r="B450" s="39">
        <v>1006</v>
      </c>
      <c r="C450" s="39" t="s">
        <v>116</v>
      </c>
      <c r="D450" s="19"/>
      <c r="E450" s="7" t="s">
        <v>340</v>
      </c>
      <c r="F450" s="58">
        <f t="shared" ref="F450:G451" si="200">SUM(F451)</f>
        <v>15000</v>
      </c>
      <c r="G450" s="58">
        <f t="shared" si="200"/>
        <v>15000</v>
      </c>
      <c r="H450" s="58">
        <f>SUM(H451)</f>
        <v>15000</v>
      </c>
    </row>
    <row r="451" spans="1:9" ht="43.5" thickBot="1">
      <c r="A451" s="8">
        <v>446</v>
      </c>
      <c r="B451" s="39">
        <v>1006</v>
      </c>
      <c r="C451" s="39" t="s">
        <v>243</v>
      </c>
      <c r="D451" s="19"/>
      <c r="E451" s="20" t="s">
        <v>40</v>
      </c>
      <c r="F451" s="58">
        <f t="shared" si="200"/>
        <v>15000</v>
      </c>
      <c r="G451" s="58">
        <f t="shared" si="200"/>
        <v>15000</v>
      </c>
      <c r="H451" s="58">
        <f>SUM(H452)</f>
        <v>15000</v>
      </c>
    </row>
    <row r="452" spans="1:9" ht="48.75" customHeight="1" thickBot="1">
      <c r="A452" s="7">
        <v>447</v>
      </c>
      <c r="B452" s="39">
        <v>1006</v>
      </c>
      <c r="C452" s="39" t="s">
        <v>243</v>
      </c>
      <c r="D452" s="19">
        <v>200</v>
      </c>
      <c r="E452" s="7" t="s">
        <v>252</v>
      </c>
      <c r="F452" s="58">
        <v>15000</v>
      </c>
      <c r="G452" s="58">
        <v>15000</v>
      </c>
      <c r="H452" s="58">
        <v>15000</v>
      </c>
    </row>
    <row r="453" spans="1:9" ht="15" customHeight="1" thickBot="1">
      <c r="A453" s="8">
        <v>448</v>
      </c>
      <c r="B453" s="39" t="s">
        <v>118</v>
      </c>
      <c r="C453" s="39"/>
      <c r="D453" s="19"/>
      <c r="E453" s="7" t="s">
        <v>317</v>
      </c>
      <c r="F453" s="59">
        <f>SUM(F454,F478)</f>
        <v>21256400</v>
      </c>
      <c r="G453" s="59">
        <f>SUM(G454,G478)</f>
        <v>20485200</v>
      </c>
      <c r="H453" s="59">
        <f>SUM(H454,H478)</f>
        <v>20485200</v>
      </c>
    </row>
    <row r="454" spans="1:9" ht="15.75" thickBot="1">
      <c r="A454" s="7">
        <v>449</v>
      </c>
      <c r="B454" s="39" t="s">
        <v>151</v>
      </c>
      <c r="C454" s="39"/>
      <c r="D454" s="19"/>
      <c r="E454" s="7" t="s">
        <v>152</v>
      </c>
      <c r="F454" s="59">
        <f t="shared" ref="F454:H454" si="201">SUM(F455)</f>
        <v>1887400</v>
      </c>
      <c r="G454" s="59">
        <f t="shared" si="201"/>
        <v>1116200</v>
      </c>
      <c r="H454" s="59">
        <f t="shared" si="201"/>
        <v>1116200</v>
      </c>
    </row>
    <row r="455" spans="1:9" ht="57.75" thickBot="1">
      <c r="A455" s="8">
        <v>450</v>
      </c>
      <c r="B455" s="39" t="s">
        <v>151</v>
      </c>
      <c r="C455" s="39" t="s">
        <v>78</v>
      </c>
      <c r="D455" s="19"/>
      <c r="E455" s="7" t="s">
        <v>321</v>
      </c>
      <c r="F455" s="59">
        <f>SUM(F456,F473)</f>
        <v>1887400</v>
      </c>
      <c r="G455" s="59">
        <f t="shared" ref="G455:H455" si="202">SUM(G456,G473)</f>
        <v>1116200</v>
      </c>
      <c r="H455" s="59">
        <f t="shared" si="202"/>
        <v>1116200</v>
      </c>
    </row>
    <row r="456" spans="1:9" ht="72" thickBot="1">
      <c r="A456" s="7">
        <v>451</v>
      </c>
      <c r="B456" s="39" t="s">
        <v>151</v>
      </c>
      <c r="C456" s="39" t="s">
        <v>94</v>
      </c>
      <c r="D456" s="19"/>
      <c r="E456" s="7" t="s">
        <v>341</v>
      </c>
      <c r="F456" s="59">
        <f>F457+F460+F463+F465+F467+F469+F471</f>
        <v>1872400</v>
      </c>
      <c r="G456" s="59">
        <f>G457+G460+G463+G465+G467+G469+G471</f>
        <v>1101200</v>
      </c>
      <c r="H456" s="59">
        <f>H457+H460+H463+H465+H467+H469+H471</f>
        <v>1101200</v>
      </c>
    </row>
    <row r="457" spans="1:9" ht="64.5" customHeight="1" thickBot="1">
      <c r="A457" s="8">
        <v>452</v>
      </c>
      <c r="B457" s="39" t="s">
        <v>151</v>
      </c>
      <c r="C457" s="39" t="s">
        <v>153</v>
      </c>
      <c r="D457" s="19"/>
      <c r="E457" s="7" t="s">
        <v>213</v>
      </c>
      <c r="F457" s="59">
        <f t="shared" ref="F457" si="203">SUM(F458,F459)</f>
        <v>600000</v>
      </c>
      <c r="G457" s="59">
        <f t="shared" ref="G457:H457" si="204">SUM(G458,G459)</f>
        <v>600000</v>
      </c>
      <c r="H457" s="59">
        <f t="shared" si="204"/>
        <v>600000</v>
      </c>
    </row>
    <row r="458" spans="1:9" ht="114.75" thickBot="1">
      <c r="A458" s="7">
        <v>453</v>
      </c>
      <c r="B458" s="39" t="s">
        <v>151</v>
      </c>
      <c r="C458" s="39" t="s">
        <v>153</v>
      </c>
      <c r="D458" s="19">
        <v>100</v>
      </c>
      <c r="E458" s="7" t="s">
        <v>251</v>
      </c>
      <c r="F458" s="59">
        <v>40000</v>
      </c>
      <c r="G458" s="59">
        <v>40000</v>
      </c>
      <c r="H458" s="59">
        <v>40000</v>
      </c>
    </row>
    <row r="459" spans="1:9" ht="57.75" thickBot="1">
      <c r="A459" s="8">
        <v>454</v>
      </c>
      <c r="B459" s="39" t="s">
        <v>151</v>
      </c>
      <c r="C459" s="39" t="s">
        <v>153</v>
      </c>
      <c r="D459" s="19">
        <v>200</v>
      </c>
      <c r="E459" s="7" t="s">
        <v>252</v>
      </c>
      <c r="F459" s="59">
        <v>560000</v>
      </c>
      <c r="G459" s="59">
        <v>560000</v>
      </c>
      <c r="H459" s="59">
        <v>560000</v>
      </c>
    </row>
    <row r="460" spans="1:9" ht="43.5" thickBot="1">
      <c r="A460" s="7">
        <v>455</v>
      </c>
      <c r="B460" s="39" t="s">
        <v>151</v>
      </c>
      <c r="C460" s="39" t="s">
        <v>154</v>
      </c>
      <c r="D460" s="19"/>
      <c r="E460" s="7" t="s">
        <v>387</v>
      </c>
      <c r="F460" s="59">
        <f t="shared" ref="F460" si="205">SUM(F461,F462)</f>
        <v>250000</v>
      </c>
      <c r="G460" s="59">
        <f t="shared" ref="G460:H460" si="206">SUM(G461,G462)</f>
        <v>250000</v>
      </c>
      <c r="H460" s="59">
        <f t="shared" si="206"/>
        <v>250000</v>
      </c>
    </row>
    <row r="461" spans="1:9" ht="114.75" thickBot="1">
      <c r="A461" s="8">
        <v>456</v>
      </c>
      <c r="B461" s="39" t="s">
        <v>151</v>
      </c>
      <c r="C461" s="39" t="s">
        <v>154</v>
      </c>
      <c r="D461" s="19">
        <v>100</v>
      </c>
      <c r="E461" s="7" t="s">
        <v>251</v>
      </c>
      <c r="F461" s="59">
        <v>110000</v>
      </c>
      <c r="G461" s="59">
        <v>110000</v>
      </c>
      <c r="H461" s="59">
        <v>110000</v>
      </c>
    </row>
    <row r="462" spans="1:9" ht="57.75" thickBot="1">
      <c r="A462" s="7">
        <v>457</v>
      </c>
      <c r="B462" s="39" t="s">
        <v>151</v>
      </c>
      <c r="C462" s="39" t="s">
        <v>154</v>
      </c>
      <c r="D462" s="19">
        <v>200</v>
      </c>
      <c r="E462" s="7" t="s">
        <v>252</v>
      </c>
      <c r="F462" s="59">
        <v>140000</v>
      </c>
      <c r="G462" s="59">
        <v>140000</v>
      </c>
      <c r="H462" s="59">
        <v>140000</v>
      </c>
      <c r="I462" s="23"/>
    </row>
    <row r="463" spans="1:9" ht="72" thickBot="1">
      <c r="A463" s="8">
        <v>458</v>
      </c>
      <c r="B463" s="39" t="s">
        <v>151</v>
      </c>
      <c r="C463" s="39" t="s">
        <v>194</v>
      </c>
      <c r="D463" s="19"/>
      <c r="E463" s="7" t="s">
        <v>240</v>
      </c>
      <c r="F463" s="59">
        <f t="shared" ref="F463:H463" si="207">SUM(F464)</f>
        <v>197500</v>
      </c>
      <c r="G463" s="59">
        <f t="shared" si="207"/>
        <v>197500</v>
      </c>
      <c r="H463" s="59">
        <f t="shared" si="207"/>
        <v>197500</v>
      </c>
      <c r="I463" s="23"/>
    </row>
    <row r="464" spans="1:9" ht="57.75" thickBot="1">
      <c r="A464" s="7">
        <v>459</v>
      </c>
      <c r="B464" s="39" t="s">
        <v>151</v>
      </c>
      <c r="C464" s="39" t="s">
        <v>194</v>
      </c>
      <c r="D464" s="19">
        <v>200</v>
      </c>
      <c r="E464" s="7" t="s">
        <v>252</v>
      </c>
      <c r="F464" s="59">
        <v>197500</v>
      </c>
      <c r="G464" s="59">
        <v>197500</v>
      </c>
      <c r="H464" s="59">
        <v>197500</v>
      </c>
      <c r="I464" s="23"/>
    </row>
    <row r="465" spans="1:9" ht="57.75" thickBot="1">
      <c r="A465" s="8">
        <v>460</v>
      </c>
      <c r="B465" s="52" t="s">
        <v>151</v>
      </c>
      <c r="C465" s="54" t="s">
        <v>420</v>
      </c>
      <c r="D465" s="53"/>
      <c r="E465" s="93" t="s">
        <v>299</v>
      </c>
      <c r="F465" s="62">
        <f t="shared" ref="F465:H465" si="208">SUM(F466)</f>
        <v>200000</v>
      </c>
      <c r="G465" s="62">
        <f t="shared" si="208"/>
        <v>0</v>
      </c>
      <c r="H465" s="62">
        <f t="shared" si="208"/>
        <v>0</v>
      </c>
      <c r="I465" s="23"/>
    </row>
    <row r="466" spans="1:9" ht="57.75" thickBot="1">
      <c r="A466" s="7">
        <v>461</v>
      </c>
      <c r="B466" s="52" t="s">
        <v>151</v>
      </c>
      <c r="C466" s="76" t="s">
        <v>420</v>
      </c>
      <c r="D466" s="53">
        <v>200</v>
      </c>
      <c r="E466" s="15" t="s">
        <v>252</v>
      </c>
      <c r="F466" s="62">
        <v>200000</v>
      </c>
      <c r="G466" s="62">
        <v>0</v>
      </c>
      <c r="H466" s="62">
        <v>0</v>
      </c>
      <c r="I466" s="23"/>
    </row>
    <row r="467" spans="1:9" ht="57.75" thickBot="1">
      <c r="A467" s="8">
        <v>462</v>
      </c>
      <c r="B467" s="52" t="s">
        <v>151</v>
      </c>
      <c r="C467" s="54" t="s">
        <v>278</v>
      </c>
      <c r="D467" s="53"/>
      <c r="E467" s="93" t="s">
        <v>299</v>
      </c>
      <c r="F467" s="62">
        <f t="shared" ref="F467:G467" si="209">SUM(F468)</f>
        <v>450000</v>
      </c>
      <c r="G467" s="62">
        <f t="shared" si="209"/>
        <v>0</v>
      </c>
      <c r="H467" s="62">
        <f>SUM(H468)</f>
        <v>0</v>
      </c>
      <c r="I467" s="23"/>
    </row>
    <row r="468" spans="1:9" ht="57.75" thickBot="1">
      <c r="A468" s="7">
        <v>463</v>
      </c>
      <c r="B468" s="52" t="s">
        <v>151</v>
      </c>
      <c r="C468" s="55" t="s">
        <v>278</v>
      </c>
      <c r="D468" s="53">
        <v>200</v>
      </c>
      <c r="E468" s="15" t="s">
        <v>252</v>
      </c>
      <c r="F468" s="62">
        <v>450000</v>
      </c>
      <c r="G468" s="62">
        <v>0</v>
      </c>
      <c r="H468" s="62">
        <v>0</v>
      </c>
      <c r="I468" s="23"/>
    </row>
    <row r="469" spans="1:9" s="78" customFormat="1" ht="72" thickBot="1">
      <c r="A469" s="8">
        <v>464</v>
      </c>
      <c r="B469" s="39" t="s">
        <v>151</v>
      </c>
      <c r="C469" s="39" t="s">
        <v>418</v>
      </c>
      <c r="D469" s="19"/>
      <c r="E469" s="102" t="s">
        <v>419</v>
      </c>
      <c r="F469" s="59">
        <f>SUM(F470)</f>
        <v>122400</v>
      </c>
      <c r="G469" s="59">
        <f t="shared" ref="G469:H469" si="210">SUM(G470)</f>
        <v>0</v>
      </c>
      <c r="H469" s="59">
        <f t="shared" si="210"/>
        <v>0</v>
      </c>
      <c r="I469" s="77"/>
    </row>
    <row r="470" spans="1:9" ht="57.75" thickBot="1">
      <c r="A470" s="7">
        <v>465</v>
      </c>
      <c r="B470" s="39" t="s">
        <v>151</v>
      </c>
      <c r="C470" s="39" t="s">
        <v>418</v>
      </c>
      <c r="D470" s="43">
        <v>200</v>
      </c>
      <c r="E470" s="7" t="s">
        <v>252</v>
      </c>
      <c r="F470" s="59">
        <v>122400</v>
      </c>
      <c r="G470" s="62">
        <v>0</v>
      </c>
      <c r="H470" s="62">
        <v>0</v>
      </c>
      <c r="I470" s="23"/>
    </row>
    <row r="471" spans="1:9" s="23" customFormat="1" ht="75" customHeight="1" thickBot="1">
      <c r="A471" s="8">
        <v>466</v>
      </c>
      <c r="B471" s="49" t="s">
        <v>151</v>
      </c>
      <c r="C471" s="50" t="s">
        <v>247</v>
      </c>
      <c r="D471" s="51"/>
      <c r="E471" s="93" t="s">
        <v>267</v>
      </c>
      <c r="F471" s="62">
        <f t="shared" ref="F471:G471" si="211">SUM(F472)</f>
        <v>52500</v>
      </c>
      <c r="G471" s="62">
        <f t="shared" si="211"/>
        <v>53700</v>
      </c>
      <c r="H471" s="62">
        <f>SUM(H472)</f>
        <v>53700</v>
      </c>
    </row>
    <row r="472" spans="1:9" s="23" customFormat="1" ht="57.75" thickBot="1">
      <c r="A472" s="7">
        <v>467</v>
      </c>
      <c r="B472" s="52" t="s">
        <v>151</v>
      </c>
      <c r="C472" s="108" t="s">
        <v>247</v>
      </c>
      <c r="D472" s="53">
        <v>200</v>
      </c>
      <c r="E472" s="15" t="s">
        <v>252</v>
      </c>
      <c r="F472" s="62">
        <v>52500</v>
      </c>
      <c r="G472" s="62">
        <v>53700</v>
      </c>
      <c r="H472" s="62">
        <v>53700</v>
      </c>
      <c r="I472"/>
    </row>
    <row r="473" spans="1:9" s="23" customFormat="1" ht="57.75" thickBot="1">
      <c r="A473" s="8">
        <v>468</v>
      </c>
      <c r="B473" s="52" t="s">
        <v>151</v>
      </c>
      <c r="C473" s="52" t="s">
        <v>119</v>
      </c>
      <c r="D473" s="53"/>
      <c r="E473" s="15" t="s">
        <v>335</v>
      </c>
      <c r="F473" s="62">
        <f>SUM(F474,F476)</f>
        <v>15000</v>
      </c>
      <c r="G473" s="62">
        <f>SUM(G474,G476)</f>
        <v>15000</v>
      </c>
      <c r="H473" s="62">
        <f>SUM(H474,H476)</f>
        <v>15000</v>
      </c>
      <c r="I473"/>
    </row>
    <row r="474" spans="1:9" s="23" customFormat="1" ht="78.75" customHeight="1" thickBot="1">
      <c r="A474" s="7">
        <v>469</v>
      </c>
      <c r="B474" s="52" t="s">
        <v>151</v>
      </c>
      <c r="C474" s="52" t="s">
        <v>407</v>
      </c>
      <c r="D474" s="53"/>
      <c r="E474" s="81" t="s">
        <v>444</v>
      </c>
      <c r="F474" s="62">
        <f>SUM(F475)</f>
        <v>8000</v>
      </c>
      <c r="G474" s="62">
        <f t="shared" ref="G474:H474" si="212">SUM(G475)</f>
        <v>8000</v>
      </c>
      <c r="H474" s="62">
        <f t="shared" si="212"/>
        <v>8000</v>
      </c>
      <c r="I474"/>
    </row>
    <row r="475" spans="1:9" s="23" customFormat="1" ht="57.75" thickBot="1">
      <c r="A475" s="8">
        <v>470</v>
      </c>
      <c r="B475" s="52" t="s">
        <v>151</v>
      </c>
      <c r="C475" s="52" t="s">
        <v>407</v>
      </c>
      <c r="D475" s="53">
        <v>600</v>
      </c>
      <c r="E475" s="7" t="s">
        <v>254</v>
      </c>
      <c r="F475" s="62">
        <v>8000</v>
      </c>
      <c r="G475" s="62">
        <v>8000</v>
      </c>
      <c r="H475" s="62">
        <v>8000</v>
      </c>
      <c r="I475"/>
    </row>
    <row r="476" spans="1:9" s="23" customFormat="1" ht="57.75" thickBot="1">
      <c r="A476" s="7">
        <v>471</v>
      </c>
      <c r="B476" s="52" t="s">
        <v>151</v>
      </c>
      <c r="C476" s="52" t="s">
        <v>463</v>
      </c>
      <c r="D476" s="53"/>
      <c r="E476" s="81" t="s">
        <v>464</v>
      </c>
      <c r="F476" s="62">
        <f>SUM(F477)</f>
        <v>7000</v>
      </c>
      <c r="G476" s="62">
        <f t="shared" ref="G476:H476" si="213">SUM(G477)</f>
        <v>7000</v>
      </c>
      <c r="H476" s="62">
        <f t="shared" si="213"/>
        <v>7000</v>
      </c>
      <c r="I476"/>
    </row>
    <row r="477" spans="1:9" s="23" customFormat="1" ht="57.75" thickBot="1">
      <c r="A477" s="8">
        <v>472</v>
      </c>
      <c r="B477" s="52" t="s">
        <v>151</v>
      </c>
      <c r="C477" s="52" t="s">
        <v>463</v>
      </c>
      <c r="D477" s="53">
        <v>600</v>
      </c>
      <c r="E477" s="7" t="s">
        <v>254</v>
      </c>
      <c r="F477" s="62">
        <v>7000</v>
      </c>
      <c r="G477" s="62">
        <v>7000</v>
      </c>
      <c r="H477" s="62">
        <v>7000</v>
      </c>
      <c r="I477"/>
    </row>
    <row r="478" spans="1:9" s="23" customFormat="1" ht="15.75" thickBot="1">
      <c r="A478" s="7">
        <v>473</v>
      </c>
      <c r="B478" s="52" t="s">
        <v>389</v>
      </c>
      <c r="C478" s="75"/>
      <c r="D478" s="53"/>
      <c r="E478" s="15" t="s">
        <v>390</v>
      </c>
      <c r="F478" s="62">
        <f t="shared" ref="F478:G481" si="214">SUM(F479)</f>
        <v>19369000</v>
      </c>
      <c r="G478" s="62">
        <f t="shared" si="214"/>
        <v>19369000</v>
      </c>
      <c r="H478" s="62">
        <f>SUM(H479)</f>
        <v>19369000</v>
      </c>
      <c r="I478"/>
    </row>
    <row r="479" spans="1:9" s="23" customFormat="1" ht="57.75" thickBot="1">
      <c r="A479" s="8">
        <v>474</v>
      </c>
      <c r="B479" s="52" t="s">
        <v>389</v>
      </c>
      <c r="C479" s="52" t="s">
        <v>78</v>
      </c>
      <c r="D479" s="53"/>
      <c r="E479" s="15" t="s">
        <v>321</v>
      </c>
      <c r="F479" s="62">
        <f t="shared" si="214"/>
        <v>19369000</v>
      </c>
      <c r="G479" s="62">
        <f t="shared" si="214"/>
        <v>19369000</v>
      </c>
      <c r="H479" s="62">
        <f>SUM(H480)</f>
        <v>19369000</v>
      </c>
      <c r="I479"/>
    </row>
    <row r="480" spans="1:9" ht="57.75" thickBot="1">
      <c r="A480" s="7">
        <v>475</v>
      </c>
      <c r="B480" s="52" t="s">
        <v>389</v>
      </c>
      <c r="C480" s="52" t="s">
        <v>119</v>
      </c>
      <c r="D480" s="53"/>
      <c r="E480" s="15" t="s">
        <v>335</v>
      </c>
      <c r="F480" s="62">
        <f>SUM(F481)</f>
        <v>19369000</v>
      </c>
      <c r="G480" s="62">
        <f>SUM(G481)</f>
        <v>19369000</v>
      </c>
      <c r="H480" s="62">
        <f>SUM(H481)</f>
        <v>19369000</v>
      </c>
    </row>
    <row r="481" spans="1:9" ht="43.5" thickBot="1">
      <c r="A481" s="8">
        <v>476</v>
      </c>
      <c r="B481" s="52" t="s">
        <v>389</v>
      </c>
      <c r="C481" s="52" t="s">
        <v>406</v>
      </c>
      <c r="D481" s="53"/>
      <c r="E481" s="103" t="s">
        <v>405</v>
      </c>
      <c r="F481" s="62">
        <f t="shared" si="214"/>
        <v>19369000</v>
      </c>
      <c r="G481" s="62">
        <f t="shared" si="214"/>
        <v>19369000</v>
      </c>
      <c r="H481" s="62">
        <f>SUM(H482)</f>
        <v>19369000</v>
      </c>
      <c r="I481" s="6"/>
    </row>
    <row r="482" spans="1:9" ht="62.25" customHeight="1" thickBot="1">
      <c r="A482" s="7">
        <v>477</v>
      </c>
      <c r="B482" s="52" t="s">
        <v>389</v>
      </c>
      <c r="C482" s="52" t="s">
        <v>406</v>
      </c>
      <c r="D482" s="53">
        <v>600</v>
      </c>
      <c r="E482" s="7" t="s">
        <v>254</v>
      </c>
      <c r="F482" s="62">
        <v>19369000</v>
      </c>
      <c r="G482" s="62">
        <v>19369000</v>
      </c>
      <c r="H482" s="62">
        <v>19369000</v>
      </c>
    </row>
    <row r="483" spans="1:9" ht="29.25" thickBot="1">
      <c r="A483" s="8">
        <v>478</v>
      </c>
      <c r="B483" s="39" t="s">
        <v>132</v>
      </c>
      <c r="C483" s="39"/>
      <c r="D483" s="19"/>
      <c r="E483" s="7" t="s">
        <v>318</v>
      </c>
      <c r="F483" s="58">
        <f t="shared" ref="F483:G487" si="215">SUM(F484)</f>
        <v>686000</v>
      </c>
      <c r="G483" s="58">
        <f t="shared" si="215"/>
        <v>686000</v>
      </c>
      <c r="H483" s="58">
        <f>SUM(H484)</f>
        <v>686000</v>
      </c>
    </row>
    <row r="484" spans="1:9" s="6" customFormat="1" ht="32.25" customHeight="1" thickBot="1">
      <c r="A484" s="7">
        <v>479</v>
      </c>
      <c r="B484" s="39" t="s">
        <v>93</v>
      </c>
      <c r="C484" s="39"/>
      <c r="D484" s="19"/>
      <c r="E484" s="7" t="s">
        <v>15</v>
      </c>
      <c r="F484" s="58">
        <f t="shared" si="215"/>
        <v>686000</v>
      </c>
      <c r="G484" s="58">
        <f t="shared" si="215"/>
        <v>686000</v>
      </c>
      <c r="H484" s="58">
        <f>SUM(H485)</f>
        <v>686000</v>
      </c>
      <c r="I484"/>
    </row>
    <row r="485" spans="1:9" ht="57.75" thickBot="1">
      <c r="A485" s="8">
        <v>480</v>
      </c>
      <c r="B485" s="39">
        <v>1202</v>
      </c>
      <c r="C485" s="39" t="s">
        <v>78</v>
      </c>
      <c r="D485" s="19"/>
      <c r="E485" s="7" t="s">
        <v>321</v>
      </c>
      <c r="F485" s="58">
        <f t="shared" si="215"/>
        <v>686000</v>
      </c>
      <c r="G485" s="58">
        <f t="shared" si="215"/>
        <v>686000</v>
      </c>
      <c r="H485" s="58">
        <f>SUM(H486)</f>
        <v>686000</v>
      </c>
    </row>
    <row r="486" spans="1:9" ht="72" thickBot="1">
      <c r="A486" s="7">
        <v>481</v>
      </c>
      <c r="B486" s="39">
        <v>1202</v>
      </c>
      <c r="C486" s="39" t="s">
        <v>92</v>
      </c>
      <c r="D486" s="19"/>
      <c r="E486" s="7" t="s">
        <v>326</v>
      </c>
      <c r="F486" s="58">
        <f t="shared" si="215"/>
        <v>686000</v>
      </c>
      <c r="G486" s="58">
        <f t="shared" si="215"/>
        <v>686000</v>
      </c>
      <c r="H486" s="58">
        <f>SUM(H487)</f>
        <v>686000</v>
      </c>
    </row>
    <row r="487" spans="1:9" ht="61.5" customHeight="1" thickBot="1">
      <c r="A487" s="8">
        <v>482</v>
      </c>
      <c r="B487" s="39" t="s">
        <v>93</v>
      </c>
      <c r="C487" s="39" t="s">
        <v>244</v>
      </c>
      <c r="D487" s="19"/>
      <c r="E487" s="20" t="s">
        <v>219</v>
      </c>
      <c r="F487" s="58">
        <f t="shared" si="215"/>
        <v>686000</v>
      </c>
      <c r="G487" s="58">
        <f t="shared" si="215"/>
        <v>686000</v>
      </c>
      <c r="H487" s="58">
        <f>SUM(H488)</f>
        <v>686000</v>
      </c>
    </row>
    <row r="488" spans="1:9" ht="48.75" customHeight="1" thickBot="1">
      <c r="A488" s="7">
        <v>483</v>
      </c>
      <c r="B488" s="39">
        <v>1202</v>
      </c>
      <c r="C488" s="39" t="s">
        <v>244</v>
      </c>
      <c r="D488" s="43">
        <v>200</v>
      </c>
      <c r="E488" s="7" t="s">
        <v>252</v>
      </c>
      <c r="F488" s="58">
        <v>686000</v>
      </c>
      <c r="G488" s="58">
        <v>686000</v>
      </c>
      <c r="H488" s="58">
        <v>686000</v>
      </c>
      <c r="I488" s="22"/>
    </row>
    <row r="489" spans="1:9" ht="49.5" customHeight="1" thickBot="1">
      <c r="A489" s="8">
        <v>484</v>
      </c>
      <c r="B489" s="41" t="s">
        <v>287</v>
      </c>
      <c r="C489" s="39"/>
      <c r="D489" s="35"/>
      <c r="E489" s="7" t="s">
        <v>388</v>
      </c>
      <c r="F489" s="63">
        <f t="shared" ref="F489:G492" si="216">SUM(F490)</f>
        <v>8364.2900000000009</v>
      </c>
      <c r="G489" s="63">
        <f t="shared" si="216"/>
        <v>6848.57</v>
      </c>
      <c r="H489" s="63">
        <f>SUM(H490)</f>
        <v>5332.86</v>
      </c>
      <c r="I489" s="22"/>
    </row>
    <row r="490" spans="1:9" ht="43.5" thickBot="1">
      <c r="A490" s="7">
        <v>485</v>
      </c>
      <c r="B490" s="41" t="s">
        <v>286</v>
      </c>
      <c r="C490" s="39"/>
      <c r="D490" s="35"/>
      <c r="E490" s="7" t="s">
        <v>284</v>
      </c>
      <c r="F490" s="63">
        <f t="shared" si="216"/>
        <v>8364.2900000000009</v>
      </c>
      <c r="G490" s="63">
        <f t="shared" si="216"/>
        <v>6848.57</v>
      </c>
      <c r="H490" s="63">
        <f>SUM(H491)</f>
        <v>5332.86</v>
      </c>
      <c r="I490" s="22"/>
    </row>
    <row r="491" spans="1:9" ht="29.25" thickBot="1">
      <c r="A491" s="8">
        <v>486</v>
      </c>
      <c r="B491" s="41" t="s">
        <v>286</v>
      </c>
      <c r="C491" s="39" t="s">
        <v>74</v>
      </c>
      <c r="D491" s="35"/>
      <c r="E491" s="7" t="s">
        <v>236</v>
      </c>
      <c r="F491" s="63">
        <f t="shared" si="216"/>
        <v>8364.2900000000009</v>
      </c>
      <c r="G491" s="63">
        <f t="shared" si="216"/>
        <v>6848.57</v>
      </c>
      <c r="H491" s="63">
        <f>SUM(H492)</f>
        <v>5332.86</v>
      </c>
      <c r="I491" s="22"/>
    </row>
    <row r="492" spans="1:9" ht="47.25" customHeight="1" thickBot="1">
      <c r="A492" s="7">
        <v>487</v>
      </c>
      <c r="B492" s="41" t="s">
        <v>286</v>
      </c>
      <c r="C492" s="39" t="s">
        <v>342</v>
      </c>
      <c r="D492" s="35"/>
      <c r="E492" s="7" t="s">
        <v>285</v>
      </c>
      <c r="F492" s="63">
        <f t="shared" si="216"/>
        <v>8364.2900000000009</v>
      </c>
      <c r="G492" s="63">
        <f t="shared" si="216"/>
        <v>6848.57</v>
      </c>
      <c r="H492" s="63">
        <f>SUM(H493)</f>
        <v>5332.86</v>
      </c>
      <c r="I492" s="22"/>
    </row>
    <row r="493" spans="1:9" ht="29.25" thickBot="1">
      <c r="A493" s="8">
        <v>488</v>
      </c>
      <c r="B493" s="41">
        <v>1301</v>
      </c>
      <c r="C493" s="39" t="s">
        <v>342</v>
      </c>
      <c r="D493" s="35">
        <v>700</v>
      </c>
      <c r="E493" s="7" t="s">
        <v>459</v>
      </c>
      <c r="F493" s="106">
        <v>8364.2900000000009</v>
      </c>
      <c r="G493" s="63">
        <v>6848.57</v>
      </c>
      <c r="H493" s="63">
        <v>5332.86</v>
      </c>
      <c r="I493" s="22"/>
    </row>
    <row r="494" spans="1:9" ht="15.75" thickBot="1">
      <c r="A494" s="7">
        <v>489</v>
      </c>
      <c r="B494" s="44"/>
      <c r="C494" s="44"/>
      <c r="D494" s="104"/>
      <c r="E494" s="8" t="s">
        <v>319</v>
      </c>
      <c r="F494" s="105">
        <f>SUM(F8,F84,F91,F132,F191,F246,F257,F369,F388,F453,F483,F489)</f>
        <v>1162007375.1600001</v>
      </c>
      <c r="G494" s="105">
        <f>SUM(G8,G84,G91,G132,G191,G246,G257,G369,G388,G453,G483,G489)</f>
        <v>1250142956.3499999</v>
      </c>
      <c r="H494" s="105">
        <f>SUM(H8,H84,H91,H132,H191,H246,H257,H369,H388,H453,H483,H489)</f>
        <v>1323174919.3499999</v>
      </c>
    </row>
  </sheetData>
  <autoFilter ref="A7:J494">
    <filterColumn colId="5"/>
    <filterColumn colId="6"/>
  </autoFilter>
  <mergeCells count="8">
    <mergeCell ref="E1:H1"/>
    <mergeCell ref="A3:H3"/>
    <mergeCell ref="F5:H5"/>
    <mergeCell ref="A5:A6"/>
    <mergeCell ref="B5:B6"/>
    <mergeCell ref="C5:C6"/>
    <mergeCell ref="D5:D6"/>
    <mergeCell ref="E5:E6"/>
  </mergeCells>
  <pageMargins left="1.1811023622047245" right="0.19685039370078741" top="0.59055118110236227" bottom="0.59055118110236227" header="0.51181102362204722" footer="0.51181102362204722"/>
  <pageSetup paperSize="9" scale="75" orientation="portrait" horizontalDpi="180" verticalDpi="180" r:id="rId1"/>
  <headerFooter differentFirst="1">
    <oddHeader>&amp;C&amp;P</oddHeader>
  </headerFooter>
  <rowBreaks count="1" manualBreakCount="1">
    <brk id="4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Азовцева НМ</cp:lastModifiedBy>
  <cp:lastPrinted>2022-12-13T05:44:05Z</cp:lastPrinted>
  <dcterms:created xsi:type="dcterms:W3CDTF">2006-09-28T05:33:49Z</dcterms:created>
  <dcterms:modified xsi:type="dcterms:W3CDTF">2022-12-23T05:39:36Z</dcterms:modified>
</cp:coreProperties>
</file>